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I-IV" sheetId="1" r:id="rId1"/>
    <sheet name="V" sheetId="2" r:id="rId2"/>
    <sheet name="VI" sheetId="3" r:id="rId3"/>
  </sheets>
  <definedNames>
    <definedName name="_xlnm.Print_Area" localSheetId="1">V!$A$1:$K$637</definedName>
    <definedName name="_xlnm.Print_Area" localSheetId="2">VI!$A$1:$G$16</definedName>
  </definedNames>
  <calcPr calcId="125725" iterate="1"/>
</workbook>
</file>

<file path=xl/calcChain.xml><?xml version="1.0" encoding="utf-8"?>
<calcChain xmlns="http://schemas.openxmlformats.org/spreadsheetml/2006/main">
  <c r="G17" i="1"/>
  <c r="F17"/>
  <c r="I602" i="2"/>
  <c r="J602"/>
  <c r="I606"/>
  <c r="J606"/>
  <c r="K606"/>
  <c r="I571"/>
  <c r="J571"/>
  <c r="I543"/>
  <c r="I551"/>
  <c r="J551"/>
  <c r="J543" s="1"/>
  <c r="K454"/>
  <c r="H35"/>
  <c r="I35"/>
  <c r="J35"/>
  <c r="K35"/>
  <c r="I64"/>
  <c r="J64"/>
  <c r="K64"/>
  <c r="H53"/>
  <c r="I53"/>
  <c r="H52"/>
  <c r="I52"/>
  <c r="H19"/>
  <c r="I19"/>
  <c r="J19"/>
  <c r="I6"/>
  <c r="J6"/>
  <c r="J5" s="1"/>
  <c r="I5"/>
  <c r="G53"/>
  <c r="H54"/>
  <c r="I54"/>
  <c r="J54"/>
  <c r="K54"/>
  <c r="G54"/>
  <c r="H6"/>
  <c r="G6"/>
  <c r="I12"/>
  <c r="J12"/>
  <c r="K12"/>
  <c r="H12"/>
  <c r="G12"/>
  <c r="E17" i="1" l="1"/>
  <c r="H488" i="2"/>
  <c r="I507"/>
  <c r="I506" s="1"/>
  <c r="J507"/>
  <c r="J506" s="1"/>
  <c r="K507"/>
  <c r="K506" s="1"/>
  <c r="H507"/>
  <c r="H496"/>
  <c r="I496"/>
  <c r="J496"/>
  <c r="K496"/>
  <c r="G496"/>
  <c r="G432"/>
  <c r="H397"/>
  <c r="H398"/>
  <c r="H399"/>
  <c r="I399"/>
  <c r="I398" s="1"/>
  <c r="I397" s="1"/>
  <c r="J399"/>
  <c r="J398" s="1"/>
  <c r="J397" s="1"/>
  <c r="K399"/>
  <c r="K398" s="1"/>
  <c r="K397" s="1"/>
  <c r="H271"/>
  <c r="H281"/>
  <c r="I281"/>
  <c r="J281"/>
  <c r="K281"/>
  <c r="G281"/>
  <c r="H230"/>
  <c r="H324"/>
  <c r="G324"/>
  <c r="H325"/>
  <c r="K325"/>
  <c r="K324" s="1"/>
  <c r="G325"/>
  <c r="H326"/>
  <c r="I326"/>
  <c r="I325" s="1"/>
  <c r="I324" s="1"/>
  <c r="J326"/>
  <c r="J325" s="1"/>
  <c r="J324" s="1"/>
  <c r="K326"/>
  <c r="G326"/>
  <c r="H310"/>
  <c r="I310"/>
  <c r="J310"/>
  <c r="K310"/>
  <c r="H312"/>
  <c r="I312"/>
  <c r="J312"/>
  <c r="K312"/>
  <c r="G312"/>
  <c r="G310"/>
  <c r="G291"/>
  <c r="H308"/>
  <c r="I308"/>
  <c r="J308"/>
  <c r="K308"/>
  <c r="G308"/>
  <c r="H304"/>
  <c r="I304"/>
  <c r="J304"/>
  <c r="K304"/>
  <c r="G304"/>
  <c r="G271"/>
  <c r="H283"/>
  <c r="I283"/>
  <c r="J283"/>
  <c r="K283"/>
  <c r="G283"/>
  <c r="G230"/>
  <c r="H261"/>
  <c r="I261"/>
  <c r="J261"/>
  <c r="K261"/>
  <c r="G261"/>
  <c r="H239"/>
  <c r="I239"/>
  <c r="J239"/>
  <c r="K239"/>
  <c r="G239"/>
  <c r="I235"/>
  <c r="J235"/>
  <c r="K235"/>
  <c r="H235"/>
  <c r="G235"/>
  <c r="H105"/>
  <c r="I141"/>
  <c r="J141"/>
  <c r="K141"/>
  <c r="H141"/>
  <c r="G141"/>
  <c r="H185"/>
  <c r="I185"/>
  <c r="J185"/>
  <c r="K185"/>
  <c r="G185"/>
  <c r="H187"/>
  <c r="I187"/>
  <c r="J187"/>
  <c r="K187"/>
  <c r="G187"/>
  <c r="H137"/>
  <c r="I137"/>
  <c r="J137"/>
  <c r="K137"/>
  <c r="G137"/>
  <c r="H139"/>
  <c r="I139"/>
  <c r="J139"/>
  <c r="K139"/>
  <c r="G139"/>
  <c r="H129"/>
  <c r="I129"/>
  <c r="J129"/>
  <c r="K129"/>
  <c r="G129"/>
  <c r="H135"/>
  <c r="I135"/>
  <c r="J135"/>
  <c r="K135"/>
  <c r="H133"/>
  <c r="I133"/>
  <c r="J133"/>
  <c r="K133"/>
  <c r="G133"/>
  <c r="I62"/>
  <c r="J62"/>
  <c r="K62"/>
  <c r="H62"/>
  <c r="G62"/>
  <c r="H64"/>
  <c r="H50"/>
  <c r="I50"/>
  <c r="J50"/>
  <c r="K50"/>
  <c r="G50"/>
  <c r="D13" i="1"/>
  <c r="H354" i="2"/>
  <c r="H353" s="1"/>
  <c r="I354"/>
  <c r="I353" s="1"/>
  <c r="J354"/>
  <c r="J353" s="1"/>
  <c r="K354"/>
  <c r="K353" s="1"/>
  <c r="G354"/>
  <c r="G353" s="1"/>
  <c r="H367"/>
  <c r="I367"/>
  <c r="J367"/>
  <c r="K367"/>
  <c r="G367"/>
  <c r="H537"/>
  <c r="H536" s="1"/>
  <c r="I537"/>
  <c r="I536" s="1"/>
  <c r="J537"/>
  <c r="J536" s="1"/>
  <c r="K537"/>
  <c r="K536" s="1"/>
  <c r="G537"/>
  <c r="G536" s="1"/>
  <c r="H523"/>
  <c r="I523"/>
  <c r="J523"/>
  <c r="K523"/>
  <c r="G523"/>
  <c r="H506"/>
  <c r="G507"/>
  <c r="H429"/>
  <c r="I429"/>
  <c r="J429"/>
  <c r="K429"/>
  <c r="G429"/>
  <c r="H407"/>
  <c r="I407"/>
  <c r="J407"/>
  <c r="K407"/>
  <c r="G407"/>
  <c r="G399"/>
  <c r="G398" s="1"/>
  <c r="G397" s="1"/>
  <c r="H351"/>
  <c r="I351"/>
  <c r="I350" s="1"/>
  <c r="J351"/>
  <c r="K351"/>
  <c r="K350" s="1"/>
  <c r="H350"/>
  <c r="J350"/>
  <c r="G351"/>
  <c r="G350" s="1"/>
  <c r="H292"/>
  <c r="I292"/>
  <c r="J292"/>
  <c r="K292"/>
  <c r="G292"/>
  <c r="H273"/>
  <c r="H272" s="1"/>
  <c r="I273"/>
  <c r="I272" s="1"/>
  <c r="J273"/>
  <c r="J272" s="1"/>
  <c r="K273"/>
  <c r="K272" s="1"/>
  <c r="G273"/>
  <c r="G272" s="1"/>
  <c r="H181"/>
  <c r="I181"/>
  <c r="J181"/>
  <c r="K181"/>
  <c r="G181"/>
  <c r="H157"/>
  <c r="I157"/>
  <c r="J157"/>
  <c r="K157"/>
  <c r="G157"/>
  <c r="G159"/>
  <c r="G135"/>
  <c r="H48"/>
  <c r="I48"/>
  <c r="J48"/>
  <c r="K48"/>
  <c r="G48"/>
  <c r="G38"/>
  <c r="I392"/>
  <c r="J392"/>
  <c r="K392"/>
  <c r="H335"/>
  <c r="I335"/>
  <c r="J335"/>
  <c r="K335"/>
  <c r="G335"/>
  <c r="H190"/>
  <c r="I190"/>
  <c r="J190"/>
  <c r="K190"/>
  <c r="G190"/>
  <c r="H170"/>
  <c r="I170"/>
  <c r="J170"/>
  <c r="K170"/>
  <c r="G170"/>
  <c r="H127"/>
  <c r="I127"/>
  <c r="J127"/>
  <c r="K127"/>
  <c r="G127"/>
  <c r="H120"/>
  <c r="I120"/>
  <c r="J120"/>
  <c r="K120"/>
  <c r="G120"/>
  <c r="H118"/>
  <c r="I118"/>
  <c r="J118"/>
  <c r="K118"/>
  <c r="G118"/>
  <c r="I86" l="1"/>
  <c r="J86"/>
  <c r="K86"/>
  <c r="I78"/>
  <c r="I77" s="1"/>
  <c r="J78"/>
  <c r="J77" s="1"/>
  <c r="K78"/>
  <c r="K77" s="1"/>
  <c r="I72"/>
  <c r="I71" s="1"/>
  <c r="I70" s="1"/>
  <c r="J72"/>
  <c r="J71" s="1"/>
  <c r="J70" s="1"/>
  <c r="K72"/>
  <c r="K71" s="1"/>
  <c r="K70" s="1"/>
  <c r="H635"/>
  <c r="H634" s="1"/>
  <c r="I635"/>
  <c r="I634" s="1"/>
  <c r="J635"/>
  <c r="J634" s="1"/>
  <c r="K635"/>
  <c r="K634" s="1"/>
  <c r="G635"/>
  <c r="G634" s="1"/>
  <c r="H632"/>
  <c r="H631" s="1"/>
  <c r="I632"/>
  <c r="I631" s="1"/>
  <c r="J632"/>
  <c r="J631" s="1"/>
  <c r="J630" s="1"/>
  <c r="J629" s="1"/>
  <c r="K632"/>
  <c r="K631" s="1"/>
  <c r="G632"/>
  <c r="G631" s="1"/>
  <c r="I563"/>
  <c r="J563"/>
  <c r="K563"/>
  <c r="H563"/>
  <c r="H606"/>
  <c r="H596"/>
  <c r="I596"/>
  <c r="J596"/>
  <c r="K596"/>
  <c r="G596"/>
  <c r="H534"/>
  <c r="I534"/>
  <c r="J534"/>
  <c r="K534"/>
  <c r="G534"/>
  <c r="I454"/>
  <c r="J454"/>
  <c r="H454"/>
  <c r="I405"/>
  <c r="J405"/>
  <c r="K405"/>
  <c r="H405"/>
  <c r="H530"/>
  <c r="H529" s="1"/>
  <c r="I530"/>
  <c r="I529" s="1"/>
  <c r="J530"/>
  <c r="J529" s="1"/>
  <c r="K530"/>
  <c r="K529" s="1"/>
  <c r="G530"/>
  <c r="G529" s="1"/>
  <c r="H511"/>
  <c r="I511"/>
  <c r="J511"/>
  <c r="K511"/>
  <c r="G511"/>
  <c r="H483"/>
  <c r="H446"/>
  <c r="I446"/>
  <c r="J446"/>
  <c r="K446"/>
  <c r="G446"/>
  <c r="H442"/>
  <c r="I442"/>
  <c r="J442"/>
  <c r="K442"/>
  <c r="G442"/>
  <c r="H435"/>
  <c r="I435"/>
  <c r="J435"/>
  <c r="K435"/>
  <c r="G435"/>
  <c r="G428"/>
  <c r="H387"/>
  <c r="I387"/>
  <c r="J387"/>
  <c r="K387"/>
  <c r="G387"/>
  <c r="H213"/>
  <c r="H212" s="1"/>
  <c r="H206" s="1"/>
  <c r="I213"/>
  <c r="I212" s="1"/>
  <c r="J213"/>
  <c r="J212" s="1"/>
  <c r="K213"/>
  <c r="K212" s="1"/>
  <c r="G213"/>
  <c r="G212" s="1"/>
  <c r="H337"/>
  <c r="I337"/>
  <c r="J337"/>
  <c r="K337"/>
  <c r="G337"/>
  <c r="H314"/>
  <c r="I314"/>
  <c r="J314"/>
  <c r="K314"/>
  <c r="G314"/>
  <c r="H306"/>
  <c r="I306"/>
  <c r="J306"/>
  <c r="K306"/>
  <c r="G306"/>
  <c r="H300"/>
  <c r="I300"/>
  <c r="J300"/>
  <c r="K300"/>
  <c r="G300"/>
  <c r="H296"/>
  <c r="I296"/>
  <c r="J296"/>
  <c r="K296"/>
  <c r="G296"/>
  <c r="H294"/>
  <c r="I294"/>
  <c r="J294"/>
  <c r="K294"/>
  <c r="G294"/>
  <c r="I275"/>
  <c r="J275"/>
  <c r="K275"/>
  <c r="H287"/>
  <c r="I287"/>
  <c r="J287"/>
  <c r="K287"/>
  <c r="G287"/>
  <c r="H285"/>
  <c r="I285"/>
  <c r="J285"/>
  <c r="K285"/>
  <c r="G285"/>
  <c r="H263"/>
  <c r="I263"/>
  <c r="J263"/>
  <c r="K263"/>
  <c r="G263"/>
  <c r="H259"/>
  <c r="I259"/>
  <c r="J259"/>
  <c r="K259"/>
  <c r="G259"/>
  <c r="H257"/>
  <c r="I257"/>
  <c r="J257"/>
  <c r="K257"/>
  <c r="G257"/>
  <c r="H255"/>
  <c r="I255"/>
  <c r="J255"/>
  <c r="K255"/>
  <c r="G255"/>
  <c r="H249"/>
  <c r="I249"/>
  <c r="J249"/>
  <c r="K249"/>
  <c r="G249"/>
  <c r="H245"/>
  <c r="I245"/>
  <c r="J245"/>
  <c r="K245"/>
  <c r="G245"/>
  <c r="H243"/>
  <c r="I243"/>
  <c r="J243"/>
  <c r="K243"/>
  <c r="G243"/>
  <c r="H231"/>
  <c r="I231"/>
  <c r="J231"/>
  <c r="K231"/>
  <c r="G231"/>
  <c r="H112"/>
  <c r="I112"/>
  <c r="J112"/>
  <c r="K112"/>
  <c r="G112"/>
  <c r="H86"/>
  <c r="G86"/>
  <c r="H38"/>
  <c r="I38"/>
  <c r="J38"/>
  <c r="K38"/>
  <c r="H627"/>
  <c r="H626" s="1"/>
  <c r="H625" s="1"/>
  <c r="I627"/>
  <c r="I626" s="1"/>
  <c r="I625" s="1"/>
  <c r="J627"/>
  <c r="J626" s="1"/>
  <c r="J625" s="1"/>
  <c r="K627"/>
  <c r="K626" s="1"/>
  <c r="K625" s="1"/>
  <c r="G627"/>
  <c r="G626" s="1"/>
  <c r="G625" s="1"/>
  <c r="G569"/>
  <c r="G568" s="1"/>
  <c r="H491"/>
  <c r="I491"/>
  <c r="J491"/>
  <c r="K491"/>
  <c r="G491"/>
  <c r="G506"/>
  <c r="G437"/>
  <c r="G382"/>
  <c r="G365"/>
  <c r="G525"/>
  <c r="G517"/>
  <c r="G501"/>
  <c r="G481"/>
  <c r="G477"/>
  <c r="G476" s="1"/>
  <c r="G474"/>
  <c r="G454"/>
  <c r="G439"/>
  <c r="H433"/>
  <c r="I433"/>
  <c r="J433"/>
  <c r="K433"/>
  <c r="G433"/>
  <c r="H420"/>
  <c r="H419" s="1"/>
  <c r="I420"/>
  <c r="I419" s="1"/>
  <c r="J420"/>
  <c r="J419" s="1"/>
  <c r="K420"/>
  <c r="K419" s="1"/>
  <c r="G420"/>
  <c r="G419" s="1"/>
  <c r="G414"/>
  <c r="H411"/>
  <c r="I411"/>
  <c r="J411"/>
  <c r="K411"/>
  <c r="G411"/>
  <c r="G403"/>
  <c r="G402" s="1"/>
  <c r="G401" s="1"/>
  <c r="H385"/>
  <c r="I385"/>
  <c r="J385"/>
  <c r="K385"/>
  <c r="G385"/>
  <c r="H373"/>
  <c r="I373"/>
  <c r="J373"/>
  <c r="K373"/>
  <c r="G373"/>
  <c r="G371"/>
  <c r="G370" s="1"/>
  <c r="H347"/>
  <c r="H346" s="1"/>
  <c r="I347"/>
  <c r="I346" s="1"/>
  <c r="J347"/>
  <c r="J346" s="1"/>
  <c r="K347"/>
  <c r="K346" s="1"/>
  <c r="G347"/>
  <c r="G346" s="1"/>
  <c r="H344"/>
  <c r="H343" s="1"/>
  <c r="I344"/>
  <c r="I343" s="1"/>
  <c r="J344"/>
  <c r="J343" s="1"/>
  <c r="K344"/>
  <c r="K343" s="1"/>
  <c r="G344"/>
  <c r="G343" s="1"/>
  <c r="G316"/>
  <c r="G302"/>
  <c r="G298"/>
  <c r="G289"/>
  <c r="G279"/>
  <c r="G277"/>
  <c r="G253"/>
  <c r="G251"/>
  <c r="H247"/>
  <c r="I247"/>
  <c r="J247"/>
  <c r="K247"/>
  <c r="G247"/>
  <c r="H241"/>
  <c r="I241"/>
  <c r="J241"/>
  <c r="K241"/>
  <c r="G241"/>
  <c r="H237"/>
  <c r="I237"/>
  <c r="J237"/>
  <c r="K237"/>
  <c r="G237"/>
  <c r="G339"/>
  <c r="G334" s="1"/>
  <c r="H322"/>
  <c r="H321" s="1"/>
  <c r="H320" s="1"/>
  <c r="I322"/>
  <c r="J322"/>
  <c r="J321" s="1"/>
  <c r="J320" s="1"/>
  <c r="K322"/>
  <c r="K321" s="1"/>
  <c r="K320" s="1"/>
  <c r="I321"/>
  <c r="I320"/>
  <c r="G322"/>
  <c r="G321" s="1"/>
  <c r="G320" s="1"/>
  <c r="H275"/>
  <c r="G275"/>
  <c r="H99"/>
  <c r="I99"/>
  <c r="J99"/>
  <c r="K99"/>
  <c r="G99"/>
  <c r="H72"/>
  <c r="G72"/>
  <c r="G58"/>
  <c r="G35"/>
  <c r="K271" l="1"/>
  <c r="J271"/>
  <c r="K630"/>
  <c r="K629" s="1"/>
  <c r="I630"/>
  <c r="I629" s="1"/>
  <c r="H630"/>
  <c r="H629" s="1"/>
  <c r="G630"/>
  <c r="G629" s="1"/>
  <c r="I21" l="1"/>
  <c r="K31"/>
  <c r="J31"/>
  <c r="J432"/>
  <c r="J179"/>
  <c r="J178" s="1"/>
  <c r="J177" s="1"/>
  <c r="K179"/>
  <c r="K178" s="1"/>
  <c r="K177" s="1"/>
  <c r="I520"/>
  <c r="I289" l="1"/>
  <c r="I271" s="1"/>
  <c r="D17" i="3"/>
  <c r="E17"/>
  <c r="F17"/>
  <c r="G17"/>
  <c r="C17"/>
  <c r="J618" i="2"/>
  <c r="K618"/>
  <c r="J617"/>
  <c r="J608" s="1"/>
  <c r="K617"/>
  <c r="K608" s="1"/>
  <c r="J603"/>
  <c r="J601" s="1"/>
  <c r="K603"/>
  <c r="J598"/>
  <c r="K598"/>
  <c r="K571" s="1"/>
  <c r="J568"/>
  <c r="J569" s="1"/>
  <c r="K568"/>
  <c r="K569" s="1"/>
  <c r="J566"/>
  <c r="J565" s="1"/>
  <c r="K566"/>
  <c r="K565" s="1"/>
  <c r="J553"/>
  <c r="K553"/>
  <c r="K552" s="1"/>
  <c r="K551" s="1"/>
  <c r="J546"/>
  <c r="J545" s="1"/>
  <c r="J544" s="1"/>
  <c r="K546"/>
  <c r="K545" s="1"/>
  <c r="K544" s="1"/>
  <c r="J540"/>
  <c r="J533" s="1"/>
  <c r="K540"/>
  <c r="K533" s="1"/>
  <c r="J527"/>
  <c r="K527"/>
  <c r="J520"/>
  <c r="J519" s="1"/>
  <c r="K520"/>
  <c r="K519" s="1"/>
  <c r="J504"/>
  <c r="K504"/>
  <c r="J499"/>
  <c r="J498" s="1"/>
  <c r="K499"/>
  <c r="K498" s="1"/>
  <c r="J493"/>
  <c r="K493"/>
  <c r="J489"/>
  <c r="J488" s="1"/>
  <c r="J487" s="1"/>
  <c r="K489"/>
  <c r="K488" s="1"/>
  <c r="K487" s="1"/>
  <c r="J483"/>
  <c r="J480" s="1"/>
  <c r="K483"/>
  <c r="K480" s="1"/>
  <c r="K479" s="1"/>
  <c r="J474"/>
  <c r="K474"/>
  <c r="J470"/>
  <c r="K470"/>
  <c r="J467"/>
  <c r="J463"/>
  <c r="J462" s="1"/>
  <c r="K463"/>
  <c r="K462" s="1"/>
  <c r="J452"/>
  <c r="K452"/>
  <c r="J448"/>
  <c r="K448"/>
  <c r="J439"/>
  <c r="K439"/>
  <c r="J437"/>
  <c r="K437"/>
  <c r="J425"/>
  <c r="K425"/>
  <c r="J423"/>
  <c r="K423"/>
  <c r="J403"/>
  <c r="J402" s="1"/>
  <c r="J401" s="1"/>
  <c r="K403"/>
  <c r="J389"/>
  <c r="K389"/>
  <c r="J380"/>
  <c r="K380"/>
  <c r="J378"/>
  <c r="K378"/>
  <c r="J376"/>
  <c r="K376"/>
  <c r="J365"/>
  <c r="K365"/>
  <c r="J363"/>
  <c r="K363"/>
  <c r="J359"/>
  <c r="J358" s="1"/>
  <c r="K359"/>
  <c r="K358" s="1"/>
  <c r="J339"/>
  <c r="J334" s="1"/>
  <c r="K339"/>
  <c r="K334" s="1"/>
  <c r="J332"/>
  <c r="K332"/>
  <c r="K331" s="1"/>
  <c r="J328"/>
  <c r="K328"/>
  <c r="K329"/>
  <c r="J329"/>
  <c r="J318"/>
  <c r="J291" s="1"/>
  <c r="K318"/>
  <c r="K291" s="1"/>
  <c r="J269"/>
  <c r="J268" s="1"/>
  <c r="K269"/>
  <c r="K268" s="1"/>
  <c r="J265"/>
  <c r="K265"/>
  <c r="J228"/>
  <c r="K228"/>
  <c r="J227"/>
  <c r="K227"/>
  <c r="J218"/>
  <c r="J215" s="1"/>
  <c r="K218"/>
  <c r="J216"/>
  <c r="K216"/>
  <c r="J208"/>
  <c r="J207" s="1"/>
  <c r="K208"/>
  <c r="K207" s="1"/>
  <c r="K172"/>
  <c r="J172"/>
  <c r="I172"/>
  <c r="J163"/>
  <c r="J162" s="1"/>
  <c r="K163"/>
  <c r="K162" s="1"/>
  <c r="J159"/>
  <c r="K159"/>
  <c r="J153"/>
  <c r="K153"/>
  <c r="J151"/>
  <c r="K151"/>
  <c r="J148"/>
  <c r="J147" s="1"/>
  <c r="K148"/>
  <c r="K147" s="1"/>
  <c r="K145"/>
  <c r="J145"/>
  <c r="J114"/>
  <c r="K114"/>
  <c r="J110"/>
  <c r="K110"/>
  <c r="J108"/>
  <c r="K108"/>
  <c r="J106"/>
  <c r="K106"/>
  <c r="J102"/>
  <c r="K102"/>
  <c r="J89"/>
  <c r="K89"/>
  <c r="J83"/>
  <c r="K83"/>
  <c r="J58"/>
  <c r="K58"/>
  <c r="J56"/>
  <c r="J53" s="1"/>
  <c r="J52" s="1"/>
  <c r="K56"/>
  <c r="K53" s="1"/>
  <c r="K52" s="1"/>
  <c r="J46"/>
  <c r="K46"/>
  <c r="J44"/>
  <c r="K44"/>
  <c r="J42"/>
  <c r="K42"/>
  <c r="J27"/>
  <c r="K27"/>
  <c r="J25"/>
  <c r="K25"/>
  <c r="J23"/>
  <c r="K23"/>
  <c r="J21"/>
  <c r="K21"/>
  <c r="J16"/>
  <c r="K16"/>
  <c r="J14"/>
  <c r="K14"/>
  <c r="J10"/>
  <c r="K10"/>
  <c r="J233"/>
  <c r="J230" s="1"/>
  <c r="K233"/>
  <c r="K230" s="1"/>
  <c r="J131"/>
  <c r="K131"/>
  <c r="K155"/>
  <c r="J155"/>
  <c r="J414"/>
  <c r="K414"/>
  <c r="J125"/>
  <c r="K125"/>
  <c r="J203"/>
  <c r="K203"/>
  <c r="J201"/>
  <c r="K201"/>
  <c r="J199"/>
  <c r="K199"/>
  <c r="J477"/>
  <c r="J476" s="1"/>
  <c r="K477"/>
  <c r="K476" s="1"/>
  <c r="J167"/>
  <c r="K167"/>
  <c r="J195"/>
  <c r="K195"/>
  <c r="J122"/>
  <c r="K122"/>
  <c r="K94"/>
  <c r="J94"/>
  <c r="K572"/>
  <c r="J572"/>
  <c r="K116"/>
  <c r="J116"/>
  <c r="K501"/>
  <c r="J501"/>
  <c r="K224"/>
  <c r="K223" s="1"/>
  <c r="K222" s="1"/>
  <c r="J224"/>
  <c r="J223" s="1"/>
  <c r="J222" s="1"/>
  <c r="G606"/>
  <c r="G603"/>
  <c r="G598"/>
  <c r="G572"/>
  <c r="G566"/>
  <c r="G565" s="1"/>
  <c r="G563"/>
  <c r="G553"/>
  <c r="G552" s="1"/>
  <c r="G546"/>
  <c r="G545" s="1"/>
  <c r="G544" s="1"/>
  <c r="G540"/>
  <c r="G533" s="1"/>
  <c r="G532" s="1"/>
  <c r="G520"/>
  <c r="G519" s="1"/>
  <c r="G515"/>
  <c r="G514" s="1"/>
  <c r="G504"/>
  <c r="G499"/>
  <c r="G498" s="1"/>
  <c r="G494"/>
  <c r="G493" s="1"/>
  <c r="G489"/>
  <c r="G488" s="1"/>
  <c r="G487" s="1"/>
  <c r="G486" s="1"/>
  <c r="G483"/>
  <c r="G480" s="1"/>
  <c r="G472"/>
  <c r="G470"/>
  <c r="G463"/>
  <c r="G465"/>
  <c r="G468"/>
  <c r="G452"/>
  <c r="G448"/>
  <c r="G444"/>
  <c r="G425"/>
  <c r="G423"/>
  <c r="G410"/>
  <c r="G392"/>
  <c r="G389"/>
  <c r="G380"/>
  <c r="G378"/>
  <c r="G376"/>
  <c r="G363"/>
  <c r="G359"/>
  <c r="G358" s="1"/>
  <c r="G332"/>
  <c r="G331" s="1"/>
  <c r="G205" s="1"/>
  <c r="G329"/>
  <c r="G328" s="1"/>
  <c r="G318"/>
  <c r="G269"/>
  <c r="G268" s="1"/>
  <c r="G265"/>
  <c r="G233"/>
  <c r="G228"/>
  <c r="G227" s="1"/>
  <c r="G224"/>
  <c r="G223" s="1"/>
  <c r="G222" s="1"/>
  <c r="G218"/>
  <c r="G216"/>
  <c r="G208"/>
  <c r="G207" s="1"/>
  <c r="G203"/>
  <c r="G201"/>
  <c r="G199"/>
  <c r="G195"/>
  <c r="G179"/>
  <c r="G178" s="1"/>
  <c r="G177" s="1"/>
  <c r="G172"/>
  <c r="G167"/>
  <c r="G163"/>
  <c r="G162" s="1"/>
  <c r="G161" s="1"/>
  <c r="G155"/>
  <c r="G153"/>
  <c r="G151"/>
  <c r="G145"/>
  <c r="G143"/>
  <c r="G131"/>
  <c r="G125"/>
  <c r="G122"/>
  <c r="G116"/>
  <c r="G114"/>
  <c r="G110"/>
  <c r="G106"/>
  <c r="G105" s="1"/>
  <c r="G108"/>
  <c r="G102"/>
  <c r="G94"/>
  <c r="G89"/>
  <c r="G83"/>
  <c r="G78"/>
  <c r="G77" s="1"/>
  <c r="G71"/>
  <c r="G70" s="1"/>
  <c r="G64"/>
  <c r="G67"/>
  <c r="G66" s="1"/>
  <c r="G56"/>
  <c r="G46"/>
  <c r="G44"/>
  <c r="G42"/>
  <c r="G34"/>
  <c r="G33" s="1"/>
  <c r="G29"/>
  <c r="K602" l="1"/>
  <c r="K601" s="1"/>
  <c r="K542" s="1"/>
  <c r="K543"/>
  <c r="K486"/>
  <c r="K485" s="1"/>
  <c r="J486"/>
  <c r="J485" s="1"/>
  <c r="J431"/>
  <c r="J427" s="1"/>
  <c r="K357"/>
  <c r="K342" s="1"/>
  <c r="J357"/>
  <c r="J342" s="1"/>
  <c r="K267"/>
  <c r="J267"/>
  <c r="K198"/>
  <c r="K194" s="1"/>
  <c r="G513"/>
  <c r="K105"/>
  <c r="K161"/>
  <c r="J105"/>
  <c r="J161"/>
  <c r="G150"/>
  <c r="G357"/>
  <c r="G342" s="1"/>
  <c r="G431"/>
  <c r="G571"/>
  <c r="K150"/>
  <c r="J150"/>
  <c r="J226"/>
  <c r="K226"/>
  <c r="K215"/>
  <c r="K206" s="1"/>
  <c r="J206"/>
  <c r="J198"/>
  <c r="J194" s="1"/>
  <c r="K532"/>
  <c r="J532"/>
  <c r="J552"/>
  <c r="K76"/>
  <c r="J76"/>
  <c r="J461"/>
  <c r="G427"/>
  <c r="G76"/>
  <c r="G226"/>
  <c r="J422"/>
  <c r="G467"/>
  <c r="G461" s="1"/>
  <c r="G551"/>
  <c r="G543" s="1"/>
  <c r="G215"/>
  <c r="G206" s="1"/>
  <c r="G602"/>
  <c r="G601" s="1"/>
  <c r="G462"/>
  <c r="G422"/>
  <c r="G409" s="1"/>
  <c r="K432"/>
  <c r="K431" s="1"/>
  <c r="J513"/>
  <c r="G52"/>
  <c r="K410"/>
  <c r="K513"/>
  <c r="G479"/>
  <c r="J479"/>
  <c r="K467"/>
  <c r="K461" s="1"/>
  <c r="K422"/>
  <c r="J410"/>
  <c r="K402"/>
  <c r="K401" s="1"/>
  <c r="J331"/>
  <c r="G198"/>
  <c r="G194" s="1"/>
  <c r="G193" s="1"/>
  <c r="G192" s="1"/>
  <c r="J20"/>
  <c r="K20"/>
  <c r="K19" s="1"/>
  <c r="G267"/>
  <c r="G485"/>
  <c r="J34"/>
  <c r="J33" s="1"/>
  <c r="J18" s="1"/>
  <c r="K34"/>
  <c r="K33" s="1"/>
  <c r="K18" l="1"/>
  <c r="J542"/>
  <c r="J205"/>
  <c r="K205"/>
  <c r="K193"/>
  <c r="K192" s="1"/>
  <c r="J193"/>
  <c r="J192" s="1"/>
  <c r="G341"/>
  <c r="J409"/>
  <c r="J341" s="1"/>
  <c r="K409"/>
  <c r="K75"/>
  <c r="J75"/>
  <c r="G542"/>
  <c r="K427"/>
  <c r="G75"/>
  <c r="G69" s="1"/>
  <c r="G31"/>
  <c r="G21"/>
  <c r="G23"/>
  <c r="G25"/>
  <c r="G27"/>
  <c r="G16"/>
  <c r="G14"/>
  <c r="G10"/>
  <c r="G8"/>
  <c r="G7" s="1"/>
  <c r="H618"/>
  <c r="H617" s="1"/>
  <c r="H608" s="1"/>
  <c r="H603"/>
  <c r="H598"/>
  <c r="H572"/>
  <c r="H569"/>
  <c r="H568" s="1"/>
  <c r="H566"/>
  <c r="H565" s="1"/>
  <c r="H553"/>
  <c r="H552" s="1"/>
  <c r="H551" s="1"/>
  <c r="H546"/>
  <c r="H545" s="1"/>
  <c r="H544" s="1"/>
  <c r="H540"/>
  <c r="H533" s="1"/>
  <c r="K69" l="1"/>
  <c r="H571"/>
  <c r="J69"/>
  <c r="H543"/>
  <c r="K341"/>
  <c r="H532"/>
  <c r="H601"/>
  <c r="H602"/>
  <c r="G5"/>
  <c r="G20"/>
  <c r="G19" s="1"/>
  <c r="H527"/>
  <c r="H525"/>
  <c r="H520"/>
  <c r="H519" s="1"/>
  <c r="H517"/>
  <c r="H514" s="1"/>
  <c r="H504"/>
  <c r="H501"/>
  <c r="H499"/>
  <c r="H498" s="1"/>
  <c r="H494"/>
  <c r="H493" s="1"/>
  <c r="H489"/>
  <c r="H487" s="1"/>
  <c r="H486" s="1"/>
  <c r="H485" s="1"/>
  <c r="H481"/>
  <c r="H477"/>
  <c r="H476" s="1"/>
  <c r="H474"/>
  <c r="H472"/>
  <c r="H470"/>
  <c r="H468"/>
  <c r="H465"/>
  <c r="H463"/>
  <c r="H452"/>
  <c r="H448"/>
  <c r="H444"/>
  <c r="H439"/>
  <c r="H432" s="1"/>
  <c r="H431" s="1"/>
  <c r="H437"/>
  <c r="H428"/>
  <c r="H542" l="1"/>
  <c r="H480"/>
  <c r="H479" s="1"/>
  <c r="H513"/>
  <c r="G18"/>
  <c r="G4" s="1"/>
  <c r="G638" s="1"/>
  <c r="H462"/>
  <c r="H467"/>
  <c r="H461" l="1"/>
  <c r="H427"/>
  <c r="H425"/>
  <c r="H423"/>
  <c r="H414"/>
  <c r="H403"/>
  <c r="H402" s="1"/>
  <c r="H401" s="1"/>
  <c r="H392"/>
  <c r="H389"/>
  <c r="H382"/>
  <c r="H380"/>
  <c r="H378"/>
  <c r="H376"/>
  <c r="H371"/>
  <c r="H370" s="1"/>
  <c r="H365"/>
  <c r="H363"/>
  <c r="H359"/>
  <c r="H358" s="1"/>
  <c r="H339"/>
  <c r="H334" s="1"/>
  <c r="H332"/>
  <c r="H329"/>
  <c r="H328" s="1"/>
  <c r="H318"/>
  <c r="H291" s="1"/>
  <c r="H316"/>
  <c r="H302"/>
  <c r="H298"/>
  <c r="H289"/>
  <c r="H279"/>
  <c r="H277"/>
  <c r="H269"/>
  <c r="H268" s="1"/>
  <c r="H265"/>
  <c r="H253"/>
  <c r="H251"/>
  <c r="H233"/>
  <c r="H228"/>
  <c r="H227" s="1"/>
  <c r="H224"/>
  <c r="H223" s="1"/>
  <c r="H222" s="1"/>
  <c r="H218"/>
  <c r="H216"/>
  <c r="H208"/>
  <c r="H207" s="1"/>
  <c r="H71"/>
  <c r="H70" s="1"/>
  <c r="H203"/>
  <c r="H201"/>
  <c r="H199"/>
  <c r="H195"/>
  <c r="H179"/>
  <c r="H178" s="1"/>
  <c r="H177" s="1"/>
  <c r="H172"/>
  <c r="H167"/>
  <c r="H163"/>
  <c r="H162" s="1"/>
  <c r="I159"/>
  <c r="H159"/>
  <c r="H155"/>
  <c r="H153"/>
  <c r="H151"/>
  <c r="H148"/>
  <c r="H147" s="1"/>
  <c r="H145"/>
  <c r="I143"/>
  <c r="H143"/>
  <c r="H131"/>
  <c r="H125"/>
  <c r="H122"/>
  <c r="H116"/>
  <c r="H114"/>
  <c r="H110"/>
  <c r="H108"/>
  <c r="H106"/>
  <c r="H102"/>
  <c r="H357" l="1"/>
  <c r="H161"/>
  <c r="H150"/>
  <c r="H226"/>
  <c r="H267"/>
  <c r="H342"/>
  <c r="H198"/>
  <c r="H194" s="1"/>
  <c r="H193" s="1"/>
  <c r="H192" s="1"/>
  <c r="H215"/>
  <c r="H410"/>
  <c r="H422"/>
  <c r="H331"/>
  <c r="H205" l="1"/>
  <c r="H409"/>
  <c r="H341" s="1"/>
  <c r="H94"/>
  <c r="H89"/>
  <c r="H83"/>
  <c r="H78"/>
  <c r="H77" s="1"/>
  <c r="H76" l="1"/>
  <c r="H75" s="1"/>
  <c r="H69" s="1"/>
  <c r="H67"/>
  <c r="H66" s="1"/>
  <c r="I67"/>
  <c r="I66" s="1"/>
  <c r="H58" l="1"/>
  <c r="H56"/>
  <c r="H46"/>
  <c r="H44"/>
  <c r="H42"/>
  <c r="H34"/>
  <c r="H33" s="1"/>
  <c r="H18" s="1"/>
  <c r="H21"/>
  <c r="H23"/>
  <c r="H25"/>
  <c r="H27"/>
  <c r="H31"/>
  <c r="I31"/>
  <c r="H16"/>
  <c r="H14"/>
  <c r="H10"/>
  <c r="H8"/>
  <c r="H7" s="1"/>
  <c r="J8"/>
  <c r="J7" s="1"/>
  <c r="J4" s="1"/>
  <c r="J638" s="1"/>
  <c r="K8"/>
  <c r="K7" s="1"/>
  <c r="D17" i="1"/>
  <c r="E13"/>
  <c r="F13"/>
  <c r="G13"/>
  <c r="I623" i="2"/>
  <c r="I621"/>
  <c r="I618"/>
  <c r="I617" s="1"/>
  <c r="I615"/>
  <c r="I614" s="1"/>
  <c r="I612"/>
  <c r="I610"/>
  <c r="I603"/>
  <c r="I601" s="1"/>
  <c r="I598"/>
  <c r="I594"/>
  <c r="I592"/>
  <c r="I590"/>
  <c r="I587"/>
  <c r="I585"/>
  <c r="I583"/>
  <c r="I581"/>
  <c r="I580" s="1"/>
  <c r="I578"/>
  <c r="I576"/>
  <c r="I574"/>
  <c r="I572"/>
  <c r="I568"/>
  <c r="I569" s="1"/>
  <c r="I566"/>
  <c r="I565" s="1"/>
  <c r="I561"/>
  <c r="I560" s="1"/>
  <c r="I558"/>
  <c r="I553"/>
  <c r="I552" s="1"/>
  <c r="I549"/>
  <c r="I548" s="1"/>
  <c r="I546"/>
  <c r="I545" s="1"/>
  <c r="I544" s="1"/>
  <c r="I540"/>
  <c r="I533" s="1"/>
  <c r="I527"/>
  <c r="I519" s="1"/>
  <c r="I504"/>
  <c r="I501"/>
  <c r="I499"/>
  <c r="I498" s="1"/>
  <c r="I493"/>
  <c r="I489"/>
  <c r="I488" s="1"/>
  <c r="I487" s="1"/>
  <c r="I483"/>
  <c r="I480" s="1"/>
  <c r="I477"/>
  <c r="I476" s="1"/>
  <c r="I474"/>
  <c r="I470"/>
  <c r="I463"/>
  <c r="I462" s="1"/>
  <c r="I452"/>
  <c r="I450"/>
  <c r="I448"/>
  <c r="I439"/>
  <c r="I437"/>
  <c r="I425"/>
  <c r="I423"/>
  <c r="I417"/>
  <c r="I416" s="1"/>
  <c r="I414"/>
  <c r="I403"/>
  <c r="I389"/>
  <c r="I380"/>
  <c r="I378"/>
  <c r="I376"/>
  <c r="I371"/>
  <c r="I370" s="1"/>
  <c r="I365"/>
  <c r="I363"/>
  <c r="I359"/>
  <c r="I358" s="1"/>
  <c r="I339"/>
  <c r="I334" s="1"/>
  <c r="I332"/>
  <c r="I329"/>
  <c r="I328"/>
  <c r="I318"/>
  <c r="I291" s="1"/>
  <c r="I269"/>
  <c r="I268" s="1"/>
  <c r="I265"/>
  <c r="I233"/>
  <c r="I228"/>
  <c r="I227"/>
  <c r="I224"/>
  <c r="I223"/>
  <c r="I222"/>
  <c r="I218"/>
  <c r="I216"/>
  <c r="I208"/>
  <c r="I207" s="1"/>
  <c r="I203"/>
  <c r="I201"/>
  <c r="I199"/>
  <c r="I195"/>
  <c r="I179"/>
  <c r="I178" s="1"/>
  <c r="I177" s="1"/>
  <c r="I167"/>
  <c r="I163"/>
  <c r="I162" s="1"/>
  <c r="I155"/>
  <c r="I153"/>
  <c r="I151"/>
  <c r="I150" s="1"/>
  <c r="I148"/>
  <c r="I147" s="1"/>
  <c r="I145"/>
  <c r="I131"/>
  <c r="I125"/>
  <c r="I122"/>
  <c r="I116"/>
  <c r="I114"/>
  <c r="I110"/>
  <c r="I108"/>
  <c r="I106"/>
  <c r="I102"/>
  <c r="I94"/>
  <c r="I89"/>
  <c r="I83"/>
  <c r="I58"/>
  <c r="I56"/>
  <c r="I46"/>
  <c r="I44"/>
  <c r="I42"/>
  <c r="I34"/>
  <c r="I27"/>
  <c r="I25"/>
  <c r="I23"/>
  <c r="I16"/>
  <c r="I14"/>
  <c r="I10"/>
  <c r="I8"/>
  <c r="I7" s="1"/>
  <c r="K6" l="1"/>
  <c r="K5" s="1"/>
  <c r="K4" s="1"/>
  <c r="K638" s="1"/>
  <c r="I486"/>
  <c r="I485" s="1"/>
  <c r="I267"/>
  <c r="I230"/>
  <c r="I226" s="1"/>
  <c r="I105"/>
  <c r="I33"/>
  <c r="I18" s="1"/>
  <c r="I161"/>
  <c r="I357"/>
  <c r="I342" s="1"/>
  <c r="I532"/>
  <c r="I76"/>
  <c r="I479"/>
  <c r="I20"/>
  <c r="I432"/>
  <c r="I431" s="1"/>
  <c r="I215"/>
  <c r="I206" s="1"/>
  <c r="H5"/>
  <c r="H20"/>
  <c r="I422"/>
  <c r="I467"/>
  <c r="I461" s="1"/>
  <c r="I609"/>
  <c r="I513"/>
  <c r="I331"/>
  <c r="I402"/>
  <c r="I401" s="1"/>
  <c r="I410"/>
  <c r="I620"/>
  <c r="I198"/>
  <c r="I205" l="1"/>
  <c r="I193"/>
  <c r="I192" s="1"/>
  <c r="I194"/>
  <c r="I409"/>
  <c r="I75"/>
  <c r="I427"/>
  <c r="I608"/>
  <c r="H4"/>
  <c r="H638" s="1"/>
  <c r="I4"/>
  <c r="I69" l="1"/>
  <c r="I341"/>
  <c r="I542"/>
  <c r="C17" i="1"/>
  <c r="C13"/>
  <c r="I638" i="2" l="1"/>
</calcChain>
</file>

<file path=xl/comments1.xml><?xml version="1.0" encoding="utf-8"?>
<comments xmlns="http://schemas.openxmlformats.org/spreadsheetml/2006/main">
  <authors>
    <author>Fin12</author>
  </authors>
  <commentList>
    <comment ref="K554" authorId="0">
      <text>
        <r>
          <rPr>
            <b/>
            <sz val="9"/>
            <color indexed="81"/>
            <rFont val="Tahoma"/>
            <family val="2"/>
            <charset val="204"/>
          </rPr>
          <t>Fin12: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<sst xmlns="http://schemas.openxmlformats.org/spreadsheetml/2006/main" count="3289" uniqueCount="489">
  <si>
    <t xml:space="preserve">Фактический отчет  </t>
  </si>
  <si>
    <t>Оценка</t>
  </si>
  <si>
    <t>Планируемый период</t>
  </si>
  <si>
    <t>I.</t>
  </si>
  <si>
    <t>Основные параметры консолидированного бюджета</t>
  </si>
  <si>
    <t>1.</t>
  </si>
  <si>
    <t>Общий объем доходов консолидированного бюджета</t>
  </si>
  <si>
    <t>2.</t>
  </si>
  <si>
    <t>Общий объем расходов консолидированного бюджета</t>
  </si>
  <si>
    <t>3.</t>
  </si>
  <si>
    <t>Дефицит (+), профицит (-) консолидированного бюджета</t>
  </si>
  <si>
    <t>II.</t>
  </si>
  <si>
    <t>Основные параметры районного бюджета</t>
  </si>
  <si>
    <t>III.</t>
  </si>
  <si>
    <t>Верхний предел муниципального долга на 01.01. года, следующего за очередным финансовым годом</t>
  </si>
  <si>
    <t xml:space="preserve">IV. </t>
  </si>
  <si>
    <t>Нормативы отчислений</t>
  </si>
  <si>
    <t>Комитет по культуре, спорту и молодежной политике Родинского района Алтайского края</t>
  </si>
  <si>
    <t>Комитет по образованию Родинского района Алтайского края</t>
  </si>
  <si>
    <t>Комитет по финансам, налоговой и кредитной политике Родинского района Алтайского края</t>
  </si>
  <si>
    <t>Комитет по экономике и управлению муниципальным имуществом Родинского района Алтайского края</t>
  </si>
  <si>
    <t>Администрация Родинского района Алтайского края</t>
  </si>
  <si>
    <t>VI.</t>
  </si>
  <si>
    <t xml:space="preserve"> Администрация Зелёнолуговского сельсовета</t>
  </si>
  <si>
    <t>Администрация Каяушинского сельсовета</t>
  </si>
  <si>
    <t>Администрация Кочкинского сельсовета</t>
  </si>
  <si>
    <t>4.</t>
  </si>
  <si>
    <t xml:space="preserve">Администрация Мирненского сельсовета </t>
  </si>
  <si>
    <t>5.</t>
  </si>
  <si>
    <t>Администрация Покровского сельсовета</t>
  </si>
  <si>
    <t>6.</t>
  </si>
  <si>
    <t>Администрация Раздольненского сельсовета</t>
  </si>
  <si>
    <t>7.</t>
  </si>
  <si>
    <t>Администрация Родинского сельсовета</t>
  </si>
  <si>
    <t>8.</t>
  </si>
  <si>
    <t>Администрация Степно-Кучукского  сельсовета</t>
  </si>
  <si>
    <t>9.</t>
  </si>
  <si>
    <t>Администрация Степновского сельсовета</t>
  </si>
  <si>
    <t>10.</t>
  </si>
  <si>
    <t>Администрация Центрального сельсовета</t>
  </si>
  <si>
    <t>11.</t>
  </si>
  <si>
    <t>Администрация Шаталовского сельсовета</t>
  </si>
  <si>
    <t>12.</t>
  </si>
  <si>
    <t>Администрация Ярослав-Логовского сельсовета</t>
  </si>
  <si>
    <t>2024 год</t>
  </si>
  <si>
    <t>тыс.руб.</t>
  </si>
  <si>
    <t>X</t>
  </si>
  <si>
    <t>054</t>
  </si>
  <si>
    <t>Образование</t>
  </si>
  <si>
    <t>07</t>
  </si>
  <si>
    <t>00</t>
  </si>
  <si>
    <t xml:space="preserve">Дополнительное образование детей </t>
  </si>
  <si>
    <t>03</t>
  </si>
  <si>
    <t xml:space="preserve">Обеспечение деятельности организаций (учреждений) дополнительного образования детей </t>
  </si>
  <si>
    <t>0210000000</t>
  </si>
  <si>
    <t>Организации (учреждения) дополнительного образования детей</t>
  </si>
  <si>
    <t>0210010420</t>
  </si>
  <si>
    <t>Субсидии бюджетным учреждениям</t>
  </si>
  <si>
    <t xml:space="preserve">Обеспечение расчетов за топливно-энергетические ресурсы, потребляемые муниципальными учреждениями </t>
  </si>
  <si>
    <t>43200S1190</t>
  </si>
  <si>
    <t>Муниципальная программа «Развитие образования в Родинском районе на 2021-2025 годы"</t>
  </si>
  <si>
    <t>Софинансирование части расходов местных бюджетов по оплате труда работников муниципальных учреждений</t>
  </si>
  <si>
    <t>72200S0430</t>
  </si>
  <si>
    <t>Культура, кинематография</t>
  </si>
  <si>
    <t>08</t>
  </si>
  <si>
    <t>Культура</t>
  </si>
  <si>
    <t>01</t>
  </si>
  <si>
    <t>Расходы на обеспечение деятельности  (оказание услуг) подведомственных учреждений в сфере культуры</t>
  </si>
  <si>
    <t>0220000000</t>
  </si>
  <si>
    <t>Учреждения культуры</t>
  </si>
  <si>
    <t>0220010530</t>
  </si>
  <si>
    <t>Музеи и постоянные выставки</t>
  </si>
  <si>
    <t>0220010560</t>
  </si>
  <si>
    <t>Библиотеки</t>
  </si>
  <si>
    <t>0220010570</t>
  </si>
  <si>
    <t>Другие вопросы в области культуры, кинематографии</t>
  </si>
  <si>
    <t>04</t>
  </si>
  <si>
    <t>Расходы на обеспечение деятельности органов местного самоуправления</t>
  </si>
  <si>
    <t>0120000000</t>
  </si>
  <si>
    <t>Центральный аппарат органов местного самоуправления</t>
  </si>
  <si>
    <t>0120010110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</si>
  <si>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</si>
  <si>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</si>
  <si>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0250010820</t>
  </si>
  <si>
    <t>Закупка товаров, работ и услуг для обеспечения государственных (муниципальных) нужд</t>
  </si>
  <si>
    <t>Муниципальная  программа «Культура Родинского района» на 2021-2025 годы</t>
  </si>
  <si>
    <t>Муниципальная программа «Патриотическое воспитание граждан в муниципальном образовании Родинский район Алтайского края на 2022-2026 годы»</t>
  </si>
  <si>
    <t>Программа "Молодежная политика в Родинском районе" на 2021-2025 годы</t>
  </si>
  <si>
    <t>5850060990</t>
  </si>
  <si>
    <t>200</t>
  </si>
  <si>
    <t>Муниципальная программа «Формирование здорового образа жизни у населения Родинского района» на 2021-2026 годы</t>
  </si>
  <si>
    <t>7000060990</t>
  </si>
  <si>
    <t>Физическая культура и спорт</t>
  </si>
  <si>
    <t>Массовый спорт</t>
  </si>
  <si>
    <t>02</t>
  </si>
  <si>
    <t>Учреждения массового спорта</t>
  </si>
  <si>
    <t>11</t>
  </si>
  <si>
    <t>7010050000</t>
  </si>
  <si>
    <t>610</t>
  </si>
  <si>
    <t>Муниципальная программа «Развитие физической культуры и спорта в Родинском районе» на 2021-2025 годы</t>
  </si>
  <si>
    <t>7010060990</t>
  </si>
  <si>
    <t>100</t>
  </si>
  <si>
    <t>Премии и гранты</t>
  </si>
  <si>
    <t>350</t>
  </si>
  <si>
    <t>074</t>
  </si>
  <si>
    <t xml:space="preserve">Образование </t>
  </si>
  <si>
    <t>Дошкольное образование</t>
  </si>
  <si>
    <t>Расходы на обеспечение деятельности (оказание услуг) подведомственных учреждений в сфере образования</t>
  </si>
  <si>
    <t>Обеспечение деятельности дошкольных образовательных организаций (учреждений)</t>
  </si>
  <si>
    <t>0210010390</t>
  </si>
  <si>
    <t>Уплата налогов, сборов и иных платежей</t>
  </si>
  <si>
    <t>850</t>
  </si>
  <si>
    <t>5810060990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</si>
  <si>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</si>
  <si>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5810070900</t>
  </si>
  <si>
    <t>Социальное обеспечение и иные выплаты населению</t>
  </si>
  <si>
    <t>300</t>
  </si>
  <si>
    <t xml:space="preserve">Общее образование </t>
  </si>
  <si>
    <t>Обеспечение деятельности школ - детских садов, школ начальных, основных и средних</t>
  </si>
  <si>
    <t>0210010400</t>
  </si>
  <si>
    <t>Муниципальная программа Родинского района «Содействие занятости населения Родинского района» на 2021-2025 годы</t>
  </si>
  <si>
    <t>1300060990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</si>
  <si>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</si>
  <si>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5820053032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</si>
  <si>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</si>
  <si>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5820070910</t>
  </si>
  <si>
    <t>Организация питания отдельных категорий обучающихся в муниципальных общеобразовательных организациях</t>
  </si>
  <si>
    <t>5820070930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</si>
  <si>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</si>
  <si>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58200L3042</t>
  </si>
  <si>
    <t>Молодежная политика</t>
  </si>
  <si>
    <t>Обеспечение деятельности детских оздоровительных учреждений</t>
  </si>
  <si>
    <t>0210010490</t>
  </si>
  <si>
    <t>Развитие системы отдыха и укрепления здоровья детей (организация отдыха и оздоровления детей)</t>
  </si>
  <si>
    <t>58300S3212</t>
  </si>
  <si>
    <t>Развитие системы отдыха и укрепления здоровья детей (развитие и укрепление материально-технической базы организаций отдыха и оздоровления детей)</t>
  </si>
  <si>
    <t>58300S3213</t>
  </si>
  <si>
    <t>Другие вопросы в области образования</t>
  </si>
  <si>
    <t>09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</si>
  <si>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</si>
  <si>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0140070090</t>
  </si>
  <si>
    <t xml:space="preserve">Закупка товаров, работ и услуг для обеспечения государственных (муниципальных) нужд </t>
  </si>
  <si>
    <t>Государственная программа Алтайского края «Обеспечение доступным и комфортным жильем населения Алтайского края»</t>
  </si>
  <si>
    <t>1400000000</t>
  </si>
  <si>
    <t>Подпрограмма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</si>
  <si>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1420000000</t>
  </si>
  <si>
    <t>Стипендии</t>
  </si>
  <si>
    <t>340</t>
  </si>
  <si>
    <t>Социальная политика</t>
  </si>
  <si>
    <t>Охрана семьи и детства</t>
  </si>
  <si>
    <t>Социальная поддержка граждан</t>
  </si>
  <si>
    <t>10</t>
  </si>
  <si>
    <t>7100000000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</si>
  <si>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</si>
  <si>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7130070700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</si>
  <si>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</si>
  <si>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7140070800</t>
  </si>
  <si>
    <t xml:space="preserve">Выплаты приемной семье на содержание подопечных детей </t>
  </si>
  <si>
    <t>7140070801</t>
  </si>
  <si>
    <t>Вознаграждение приемному родителю</t>
  </si>
  <si>
    <t>7140070802</t>
  </si>
  <si>
    <t>Выплаты семьям опекунов на содержание подопечных детей</t>
  </si>
  <si>
    <t>7140070803</t>
  </si>
  <si>
    <t>092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</si>
  <si>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</si>
  <si>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</si>
  <si>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</si>
  <si>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Другие общегосударственные вопросы </t>
  </si>
  <si>
    <t>0140070060</t>
  </si>
  <si>
    <t>Субвенции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</si>
  <si>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</si>
  <si>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13</t>
  </si>
  <si>
    <t>9850060510</t>
  </si>
  <si>
    <t xml:space="preserve">Иные межбюджетные трансферты </t>
  </si>
  <si>
    <t>540</t>
  </si>
  <si>
    <t>Прочие выплаты по обязательствам государства (Централизованная бухгалтерия )</t>
  </si>
  <si>
    <t>9990014710</t>
  </si>
  <si>
    <t>Исполнение судебных актов Российской Федерации и мировых соглашений по возмещению причиненного вреда</t>
  </si>
  <si>
    <t>831</t>
  </si>
  <si>
    <t xml:space="preserve">Национальная оборона </t>
  </si>
  <si>
    <t xml:space="preserve">Мобилизационная и вневойсковая подготовка </t>
  </si>
  <si>
    <t>Осуществление первичного воинского учета органами местного самоуправления поселений, муниципальных и городских округов</t>
  </si>
  <si>
    <t>0140051180</t>
  </si>
  <si>
    <t>Транспорт</t>
  </si>
  <si>
    <t>Дорожное хозяйство (дорожные фонды)</t>
  </si>
  <si>
    <t>Расходы на содержание, ремонт, реконструкцию и строительство автомобильных дорог, являющихся муниципальной собственностью</t>
  </si>
  <si>
    <t>17200S1030</t>
  </si>
  <si>
    <t xml:space="preserve">Жилищно-коммунальное хозяйство </t>
  </si>
  <si>
    <t>05</t>
  </si>
  <si>
    <t xml:space="preserve">Жилищное хозяйство </t>
  </si>
  <si>
    <t xml:space="preserve">Благоустройство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</si>
  <si>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</si>
  <si>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</si>
  <si>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9930014070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</si>
  <si>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</si>
  <si>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</si>
  <si>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</si>
  <si>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</si>
  <si>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9810060220</t>
  </si>
  <si>
    <t>Дотации</t>
  </si>
  <si>
    <t>510</t>
  </si>
  <si>
    <t>Прочие межбюджетные трансферты общего характера</t>
  </si>
  <si>
    <t>14</t>
  </si>
  <si>
    <t xml:space="preserve">Иные межбюджетные трансферты бюджетам сельских поселений на поддержание мер по обеспечению платежеспособности местных бюджетов
</t>
  </si>
  <si>
    <t>9850060520</t>
  </si>
  <si>
    <t>140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</si>
  <si>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</si>
  <si>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</si>
  <si>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</si>
  <si>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0140051200</t>
  </si>
  <si>
    <t>Обеспечение проведения выборов и референдумов</t>
  </si>
  <si>
    <t>Проведение выборов и референдумов</t>
  </si>
  <si>
    <t>0130010240</t>
  </si>
  <si>
    <t>Специальные расходы</t>
  </si>
  <si>
    <t>880</t>
  </si>
  <si>
    <t>Другие общегосударственные вопросы</t>
  </si>
  <si>
    <t>Муниципальная программа  «Повышение безопасности дорожного движения  в Родинском районе» на 2021-2025 годы</t>
  </si>
  <si>
    <t>1000060990</t>
  </si>
  <si>
    <t>Муниципальная программа "Профилактика преступлений и иных правонарушений в Родинском районе на 2021-2025 годы"</t>
  </si>
  <si>
    <t>1100060990</t>
  </si>
  <si>
    <t>Подпрограмма «Совершенствование системы формирования и использования официальной стати-стической информации в рамках регионального плана статистических работ» государственной программы Алтайского края «Экономическое развитие и инновационная экономика»</t>
  </si>
  <si>
    <t>2050000000</t>
  </si>
  <si>
    <t>Проведение Всероссийской переписи населения 2020 года</t>
  </si>
  <si>
    <t>2050054690</t>
  </si>
  <si>
    <t>Муниципальная программа «Энергосбережение и повышение энергетической эффективности на территории муниципального образования Родинский район»</t>
  </si>
  <si>
    <t>1900060990</t>
  </si>
  <si>
    <t>Муниципальная программа  «Противодействие экстремизму и идеологии терроризма в Родинском районе на 2021-2025 годы»</t>
  </si>
  <si>
    <t>4000060990</t>
  </si>
  <si>
    <t>Муниципальная программа «Развитие архивного дела в Родинском районе на 2021-2025 годы»</t>
  </si>
  <si>
    <t>4500060990</t>
  </si>
  <si>
    <t>Муниципальная программа «Комплексные меры противодействия злоупотреблению наркотиками и их незаконному обороту в Родинском районе  на 2021-2025 годы</t>
  </si>
  <si>
    <t>6700060990</t>
  </si>
  <si>
    <t>Оценка недвижимости, признание прав и регулирование отношений по государственной и муниципальной собственности</t>
  </si>
  <si>
    <t>9110017380</t>
  </si>
  <si>
    <t xml:space="preserve">Прочие выплаты по обязательствам государства </t>
  </si>
  <si>
    <t>Национальная 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</si>
  <si>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</si>
  <si>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Учреждения по обеспечению национальной безопасности и правоохранительной деятельности</t>
  </si>
  <si>
    <t>0250010860</t>
  </si>
  <si>
    <t>Муниципальная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 на 2022-2026 годы"</t>
  </si>
  <si>
    <t>1130060990</t>
  </si>
  <si>
    <t>Национальная экономика</t>
  </si>
  <si>
    <t>Сельское хозяйство и рыболовство</t>
  </si>
  <si>
    <t>Программа "Развитие сельского хозяйства в Родинском районе" на 2021-2025 годы</t>
  </si>
  <si>
    <t>2200060990</t>
  </si>
  <si>
    <t>Отлов и содержание животных без владельцев</t>
  </si>
  <si>
    <t>9140070400</t>
  </si>
  <si>
    <t>Водное хозяйство</t>
  </si>
  <si>
    <t>Капитальный ремонт ГТС</t>
  </si>
  <si>
    <t>9130060130</t>
  </si>
  <si>
    <t>Другие вопросы в области национальной экономики</t>
  </si>
  <si>
    <t>12</t>
  </si>
  <si>
    <t>Муниципальная целевая программа "Поддержка и развитие малого и среднего предпринимательства в Родинском районе на 2021-2025 годы"</t>
  </si>
  <si>
    <t>5900060990</t>
  </si>
  <si>
    <t>Иные расходы в области национальной экономики</t>
  </si>
  <si>
    <t>9190060110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</si>
  <si>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</si>
  <si>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</si>
  <si>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</si>
  <si>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Коммунальное хозяйство</t>
  </si>
  <si>
    <t>Подпрограмма «Развитие водоснабжения, водоотведения и очистки сточных вод в Алтайском крае» государственной программы Алтайского края «Обеспечение населения Алтайского края жилищно-коммунальными услугами»</t>
  </si>
  <si>
    <t>4310000000</t>
  </si>
  <si>
    <t>Строительство и реконструкция (модернизация) объектов питьевого водоснабжения</t>
  </si>
  <si>
    <t>Расходы на реализацию мероприятий, направленных на обеспечение стабильного водоснабжения населения</t>
  </si>
  <si>
    <t>43100S3020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</si>
  <si>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2021-2025 годы</t>
  </si>
  <si>
    <t>5380060990</t>
  </si>
  <si>
    <t>Субсидии юридическим лицам (кроме некоммерческих организаций), индивидуальным предпри-нимателям, физическим лицам - производителям товаров, работ, услуг</t>
  </si>
  <si>
    <t>810</t>
  </si>
  <si>
    <t>Капитальный ремонт объектов ЖКХ</t>
  </si>
  <si>
    <t>9290060130</t>
  </si>
  <si>
    <t>Расходы на формирование, хранение и расходование резервного запаса угля для нужд муниципального образования</t>
  </si>
  <si>
    <t>9290061190</t>
  </si>
  <si>
    <t>Капитальный ремонт объектов образования</t>
  </si>
  <si>
    <t>9010060130</t>
  </si>
  <si>
    <t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t>
  </si>
  <si>
    <t>58100S0990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</si>
  <si>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</si>
  <si>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Строительство, капитальный ремонт, ремонт объектов образования</t>
  </si>
  <si>
    <t>Капитальный ремонт объектов культуры</t>
  </si>
  <si>
    <t>9020060130</t>
  </si>
  <si>
    <t xml:space="preserve">Социальное обеспечение населения </t>
  </si>
  <si>
    <t>Подпрограмма «Обеспечение жильем молодых семей в Алтайском крае» государственной программы Алтайского края «Обеспечение доступным и комфортным жильем населения Алтайского края»</t>
  </si>
  <si>
    <t>1410000000</t>
  </si>
  <si>
    <t>Реализация мероприятий по обеспечению жильем молодых семей</t>
  </si>
  <si>
    <t>14100L4970</t>
  </si>
  <si>
    <t>Государственная программа Алтайского края "Комплексное развитие сельских территорий Алтайского края"</t>
  </si>
  <si>
    <t>5200000000</t>
  </si>
  <si>
    <t>Расходы на обеспечение комплексного развития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</si>
  <si>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52000L5765</t>
  </si>
  <si>
    <t>Целевые программы муниципальных образований</t>
  </si>
  <si>
    <t>7100060990</t>
  </si>
  <si>
    <t xml:space="preserve">Муниципальная программа «Обеспечение доступным и комфортным жильем населения Родинского района» на 2021-2025 годы  
(в том числе: подпрограмма «Обеспечение жильем молодых семей в Родинском районе» на 2021 – 2025 годы)
</t>
  </si>
  <si>
    <t>7110051760</t>
  </si>
  <si>
    <t>Муниципальная программа «Демографическое развитие Родинского района на 2022 – 2026 г.г.»</t>
  </si>
  <si>
    <t>7130060990</t>
  </si>
  <si>
    <t>7150000000</t>
  </si>
  <si>
    <t>Проведение социально-значимых мероприятий</t>
  </si>
  <si>
    <t>7150015150</t>
  </si>
  <si>
    <t>Расходы на реализацию мероприятий краевой адресной инвестиционной программы (софинансировние капитальных вложений в объекты муниципальной собственности по мероприятиям краевой адресной инвестиционной программы)</t>
  </si>
  <si>
    <t>70100S0992</t>
  </si>
  <si>
    <t>Строительство спортивных сооружений на стадионе "Урожай"</t>
  </si>
  <si>
    <t>9030060130</t>
  </si>
  <si>
    <t xml:space="preserve">Средства массовой информации </t>
  </si>
  <si>
    <t>Периодическая печать и издательства</t>
  </si>
  <si>
    <t>Мероприятия в сфере средств массовой информации</t>
  </si>
  <si>
    <t>9020016520</t>
  </si>
  <si>
    <t>Функционирование высшего должностного лица субъекта Российской Федерации и муниципального образования</t>
  </si>
  <si>
    <t>303</t>
  </si>
  <si>
    <t xml:space="preserve">Глава муниципального образования </t>
  </si>
  <si>
    <t>0120010120</t>
  </si>
  <si>
    <t>Функционирование законодательных (представительных)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</si>
  <si>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</si>
  <si>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Субсидия бюджетам муниципальных районов на обеспечение расчетов за уголь, природный газ, тепловую энергию, потребляемые муниципальными учреждениями</t>
  </si>
  <si>
    <t>Руководитель контрольно-счетной палаты муниципального образования и его заместители</t>
  </si>
  <si>
    <t>0120010160</t>
  </si>
  <si>
    <t>Резервные фонды</t>
  </si>
  <si>
    <t>Резервные фонды местных администраций</t>
  </si>
  <si>
    <t>9910014100</t>
  </si>
  <si>
    <t>Резервные средства</t>
  </si>
  <si>
    <t>870</t>
  </si>
  <si>
    <t xml:space="preserve">Функционирование административных комиссий </t>
  </si>
  <si>
    <t>Муниципальная программа  «Повышение безопасности дорожного движения  в Родинском районе» на 2015-2020 годы</t>
  </si>
  <si>
    <t>Муниципальная программа «Профилактика преступлений и иных правонарушений в Родинском районе» на 2015-2020 годы</t>
  </si>
  <si>
    <t>Муниципальная программа «Энергосбережение и повышение энергетической эффективности на территории муниципального образования Родинский район на 2019-2021 годы»</t>
  </si>
  <si>
    <t>Муниципальная программа  «Противодействие экстремизму и идеологии терроризма в Родинском районе на 2015-2020 годы»</t>
  </si>
  <si>
    <t>Муниципальная программа «Развитие архивного дела в Родинском районе на 2015-2020 годы»</t>
  </si>
  <si>
    <t>Муниципальная программа Родинского района «Кадры для экономики» на 2016-2021 годы</t>
  </si>
  <si>
    <t>4700060990</t>
  </si>
  <si>
    <t>Муниципальная программа «Комплексные меры противодействия злоупотреблению наркотиками и их незаконному обороту в Родинском районе»  на 2015-2020 годы</t>
  </si>
  <si>
    <t>Программа "Развитие сельского хозяйства Родинского района" на 2015-2020 годы</t>
  </si>
  <si>
    <t>Содержание, ремонт, реконструкция и строительство автомобильных дорог, являющихся муниципальной собственностью</t>
  </si>
  <si>
    <t>1720067270</t>
  </si>
  <si>
    <t>Муниципальная целевая программа «Поддержка и развитие малого и среднего предпринимательства в Родинском районе» на 2015-2020 годы</t>
  </si>
  <si>
    <t>Мин</t>
  </si>
  <si>
    <t>Рз</t>
  </si>
  <si>
    <t>Пр</t>
  </si>
  <si>
    <t>Цс</t>
  </si>
  <si>
    <t>Вр</t>
  </si>
  <si>
    <t xml:space="preserve">Наименование </t>
  </si>
  <si>
    <t>Распределение дотаций  на выравнивание бюджетной обеспеченности поселений</t>
  </si>
  <si>
    <t xml:space="preserve">Общий объем доходов районного бюджета </t>
  </si>
  <si>
    <t xml:space="preserve">Общий объем расходов районного бюджета </t>
  </si>
  <si>
    <t>Дефицит (+), профицит (-) районного бюджета</t>
  </si>
  <si>
    <t>70200S0310</t>
  </si>
  <si>
    <t>Спорт высших достижений</t>
  </si>
  <si>
    <t>Расходы на реализацию мероприятий подпрограммы "Развитие спора высших достижений и системы подготовки спортивного резерва" государственной программы Алтайского края "Развитие физической культуры и спорта в Алтайском крае"</t>
  </si>
  <si>
    <t>58700S0990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</si>
  <si>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</si>
  <si>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14200S0620</t>
  </si>
  <si>
    <t>Прочие выплаты по обязательствам государства</t>
  </si>
  <si>
    <t>Иные межбюджетные трансферты</t>
  </si>
  <si>
    <t>Софинансирование реализации инициативных проектов развития (создания) общественной инфраструктуры муниципальных образований (Текущий ремонт дороги, с.Ярославцев Лог)</t>
  </si>
  <si>
    <t>72200S0263</t>
  </si>
  <si>
    <t>72200S0264</t>
  </si>
  <si>
    <t>72200S0267</t>
  </si>
  <si>
    <t>72200S026A</t>
  </si>
  <si>
    <t>72200S026Б</t>
  </si>
  <si>
    <t>Софинансирование реализации инициативных проектов развития (создания) общественной инфраструктуры муниципальных образований (Капитальный ремонт водонапорной башни, с. Зеленый Луг)</t>
  </si>
  <si>
    <t>Софинансирование реализации инициативных проектов развития (создания) общественной инфраструктуры муниципальных образований (Капитальный ремонт наружных сетей водопровода, с. Каяушка)</t>
  </si>
  <si>
    <t>Софинансирование реализации инициативных проектов развития (создания) общественной инфраструктуры муниципальных образований (Капитальный ремонт водонапорной башни, п. Новотроицк)</t>
  </si>
  <si>
    <t>72200S0261</t>
  </si>
  <si>
    <t>72200S0262</t>
  </si>
  <si>
    <t>72200S0265</t>
  </si>
  <si>
    <t>Расходы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</si>
  <si>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Софинансирование реализации инициативных проектов развития (создания) общественной инфраструктуры муниципальных образований (Благоустройство кладбища, п. Тизек)</t>
  </si>
  <si>
    <t>Сбор и удаление твердых отходов</t>
  </si>
  <si>
    <t>72200S0266</t>
  </si>
  <si>
    <t>72200S0269</t>
  </si>
  <si>
    <t>9290018090</t>
  </si>
  <si>
    <t>72200S0268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</si>
  <si>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</si>
  <si>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Расходы на реализацию мероприятий краевой адресной инвестиционной программы</t>
  </si>
  <si>
    <t>431F552430</t>
  </si>
  <si>
    <t>Расходы на реализацию мероприятий по строительству, реконструкции, ремонту и капитальному ремонту объектов теплоснабжения</t>
  </si>
  <si>
    <t>43200S0460</t>
  </si>
  <si>
    <t>Разработка проектно-сметной документации объектов капитального ремонта в сфере образования</t>
  </si>
  <si>
    <t>9010060120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</si>
  <si>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</si>
  <si>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44400L4672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</si>
  <si>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
</t>
  </si>
  <si>
    <t>Физическая культура</t>
  </si>
  <si>
    <t>9030060120</t>
  </si>
  <si>
    <t>Разработка проектно-сметной документации объектов физической культуры и спорта, проведение государственной экспертизы</t>
  </si>
  <si>
    <t>Субсидия на частичную компенсацию по оплате труда работников муниципальных учреждений</t>
  </si>
  <si>
    <t>Иные выплаты населению</t>
  </si>
  <si>
    <t>360</t>
  </si>
  <si>
    <t>72200S0260</t>
  </si>
  <si>
    <t>Бюджетные инвестиции в объекты капитального строительства государственной (муниципальной) собственности</t>
  </si>
  <si>
    <t>V. Объемы бюджетных ассигнований по главным распорядителям бюджетных средств по разделам, подразделам, целевым статьям и видам расходов классификации расходов бюджетов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</si>
  <si>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</t>
  </si>
  <si>
    <t>Мероприятия по использованию и охране водных объектов Алтайского края</t>
  </si>
  <si>
    <t>2025 год</t>
  </si>
  <si>
    <t>Расходы на реализацию мероприятий по ремонту социально значимых объектов в сфере образования</t>
  </si>
  <si>
    <t>Субсидии на содержание, ремонт, реконструкцию и строительство автомобильных дорог общего пользования местного значения</t>
  </si>
  <si>
    <t>Софинансирование реализации инициативных проектов развития (создания) общественной инфраструктуры муниципальных образований (п.Новотроицк, ремонт дороги)</t>
  </si>
  <si>
    <t>72200S026В</t>
  </si>
  <si>
    <t>72200S026Г</t>
  </si>
  <si>
    <t>72200S026Д</t>
  </si>
  <si>
    <t>9850055492</t>
  </si>
  <si>
    <t>Иные межбюджетные трансферты на реализацию мероприятий по ремонту, капитальному ремонту социально-значимых объектов</t>
  </si>
  <si>
    <t>Софинансирование реализации инициативных проектов развития (создания) общественной инфраструктуры муниципальных образований (Благоустройство кладбища, п. Зелёная Дубрава)</t>
  </si>
  <si>
    <t>Софинансирование реализации инициативных проектов развития (создания) общественной инфраструктуры муниципальных образований (Благоустройство кладбища, с.Вознесенка)</t>
  </si>
  <si>
    <t>72200S026Е</t>
  </si>
  <si>
    <t>Софинансирование реализации инициативных проектов развития (создания) общественной инфраструктуры муниципальных образований (Благоустройство кладбища, с.Центральное)</t>
  </si>
  <si>
    <t>Софинансирование реализации инициативных проектов развития (создания) общественной инфраструктуры муниципальных образований (Благоустройство кладбища, с. Разумовка)</t>
  </si>
  <si>
    <t>35500L0651</t>
  </si>
  <si>
    <t>431F55243F</t>
  </si>
  <si>
    <t>5380055492</t>
  </si>
  <si>
    <t>Расходы на реализацию мероприятий по ремонту социально значимых объектов в сфере ЖКХ</t>
  </si>
  <si>
    <t>9040060120</t>
  </si>
  <si>
    <t>Компенсация расходов граждан на коммунальные услуги и уголь для населения в целях соблюдения предельного индекса платы граждан</t>
  </si>
  <si>
    <t>Иные вопросы в области физической культуры и спорта</t>
  </si>
  <si>
    <t>Муниципальная программа "Энергосбережение и повышение энергетической эффективности на территории муниципального образования Родинский район"</t>
  </si>
  <si>
    <t>305</t>
  </si>
  <si>
    <t>Контрольно-счетная палата Родинского района</t>
  </si>
  <si>
    <t>Строительно-монтажные и пусконаладочные работы для подключения оборудования, приобретенного в целях реализации мероприятий по обеспечению развития информационно-телекоммуникационной инфраструктуры объектов общеобразовательных организаций (расходы на реализацию мероприятий в муниципальных организациях)</t>
  </si>
  <si>
    <t>5820070940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</si>
  <si>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</si>
  <si>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 xml:space="preserve">Приложение к постановлению Администрации района
от  _______2023 № ____
</t>
  </si>
  <si>
    <t>Среднесрочный финансовый план на 2024-2026 годы</t>
  </si>
  <si>
    <t>2022 год</t>
  </si>
  <si>
    <t xml:space="preserve"> 2023 год</t>
  </si>
  <si>
    <t>2026 год</t>
  </si>
  <si>
    <t xml:space="preserve">Фактический отчет 2022 год  </t>
  </si>
  <si>
    <t>Оценка 2023 год</t>
  </si>
  <si>
    <t>4440055492</t>
  </si>
  <si>
    <t>Расходы на реализацию мероприятий по ремонту социально-значимых объектов культуры (Достижение показателей деятельности органов исполнительной власти субъектов Российской Федерации)</t>
  </si>
  <si>
    <t>58100S4990</t>
  </si>
  <si>
    <t>Капитальный ремонт объектов дошкольного образования</t>
  </si>
  <si>
    <t>58700S4990</t>
  </si>
  <si>
    <t>582ЕВ5179F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</si>
  <si>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 за счет средств резервного фонда Правительства Российской Федерации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</si>
  <si>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поселок Тизек, ремонт дороги)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</si>
  <si>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Зелёный Луг, ремонт дороги)</t>
  </si>
  <si>
    <t>Софинансирование реализации инициативных проектов развития (создания) общественной инфраструктуры муниципальных образований  (Родинский район, село Каяушка, ремонт дороги)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</si>
  <si>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Степной Кучук, ремонт дороги)</t>
  </si>
  <si>
    <t>1130000000</t>
  </si>
  <si>
    <t>Муниципальная целевая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края"</t>
  </si>
  <si>
    <t>Расходы на реализацию муниципальной программы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</si>
  <si>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Шаталовка, ремонт водопровода)</t>
  </si>
  <si>
    <t>9310019010</t>
  </si>
  <si>
    <t>Мероприятия по обеспечению мобилизационной готовности</t>
  </si>
  <si>
    <t>58700S2992</t>
  </si>
  <si>
    <t>70100S2992</t>
  </si>
  <si>
    <t>70100S4992</t>
  </si>
  <si>
    <t>Софинансирование мероприятий по капитальному ремонту объектов муниципальной собственности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</si>
  <si>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общерайонный проект, обустройство спортивной площадки)</t>
  </si>
  <si>
    <t>4500000000</t>
  </si>
  <si>
    <t>4510060990</t>
  </si>
  <si>
    <t>Муниципальная программа "Развитие информационной среды Родинского района"</t>
  </si>
  <si>
    <t>Расходы на реализацию мероприятий муниципальной программы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</si>
  <si>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</si>
  <si>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58200S3432</t>
  </si>
  <si>
    <t>582Е250980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</si>
  <si>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</si>
  <si>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58200L7502</t>
  </si>
  <si>
    <t>Расходы на реализацию мероприятий по модернизации школьных систем образования (мероприятий по модернизации школьных систем образования муниципальной собственности)</t>
  </si>
  <si>
    <t>5820070950</t>
  </si>
  <si>
    <t>Повышение уровня антитеррористической защищенности муниципальных общеобразовательных организаций</t>
  </si>
  <si>
    <t>58200S4992</t>
  </si>
  <si>
    <t>582ЕВ51790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</si>
  <si>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</si>
  <si>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общерайонный проект, обустройство крытой универсальной площадки)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</si>
  <si>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поселок Зеленая Дубрава, ремонт дороги)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</si>
  <si>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посёлок Новотроицк, село Ярославцев Лог, ремонт дороги)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</si>
  <si>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Степное, село Покровка, ремонт дороги)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</si>
  <si>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поселок Красный Алтай, ремонт дороги)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</si>
  <si>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 поселок Красный Алтай, село Степной Кучук, ремонт дороги)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</si>
  <si>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Кочки, ремонт дороги)</t>
  </si>
  <si>
    <t>52000L5761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</si>
  <si>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Вознесенка, благоустройство кладбища)</t>
  </si>
  <si>
    <t>72200S026А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</si>
  <si>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Шаталовка, благоустройство кладбища)</t>
  </si>
  <si>
    <t>Софинансирование реализации инициативных проектов развития (создания) общественной инфраструктуры муниципальных образований (Благоустройство кладбища, с. Покровка, село Раздольное)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</si>
  <si>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Родино, благоустройство кладбища)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</si>
  <si>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Центральное, благоустройство кладбища)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</si>
  <si>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Степное, благоустройство кладбища)</t>
  </si>
  <si>
    <t>44100S0180</t>
  </si>
  <si>
    <t>Расходы на текущий и капитальный ремонт, благоустройство территорий объектов культурного наследия - памятников Великой Отечественной войны</t>
  </si>
  <si>
    <t>43200S1210</t>
  </si>
  <si>
    <t>Расходы, осуществляемые в целях соблюдения предельных (максимальных) индексов изменения размера вносимой платы за коммунальные услуги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</si>
  <si>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Ярославцев Лог, поселок Новотроицк, ремонт дороги)</t>
  </si>
  <si>
    <t>14400S2992</t>
  </si>
  <si>
    <t>43100S2992</t>
  </si>
  <si>
    <t>52000S0630</t>
  </si>
  <si>
    <t>Расходы на обеспечение комплексного развития сельских территорий (улучшение жилищных условий граждан на сельских территориях, за счет средств краевого бюджета)</t>
  </si>
  <si>
    <t>441А155194</t>
  </si>
  <si>
    <t>Государственная поддержка отрасли культуры (расходы в рамках федерального проекта "Культурная среда" на реализацию мероприятий по приобретению музыкальных инструментов, оборудования и материалов для детских школ искусств по видам искусств)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</si>
</sst>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"/>
  </numFmts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</font>
    <font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s"/>
    </font>
    <font>
      <b/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/>
    <xf numFmtId="0" fontId="4" fillId="0" borderId="1" xfId="0" applyFont="1" applyFill="1" applyBorder="1" applyAlignment="1">
      <alignment horizontal="right" vertical="justify" wrapText="1"/>
    </xf>
    <xf numFmtId="165" fontId="5" fillId="0" borderId="1" xfId="0" applyNumberFormat="1" applyFont="1" applyFill="1" applyBorder="1" applyAlignment="1" applyProtection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right" vertical="justify" wrapText="1"/>
    </xf>
    <xf numFmtId="165" fontId="5" fillId="0" borderId="1" xfId="0" applyNumberFormat="1" applyFont="1" applyFill="1" applyBorder="1" applyAlignment="1" applyProtection="1">
      <alignment wrapText="1"/>
    </xf>
    <xf numFmtId="165" fontId="7" fillId="0" borderId="1" xfId="0" applyNumberFormat="1" applyFont="1" applyFill="1" applyBorder="1" applyAlignment="1" applyProtection="1">
      <alignment horizontal="left" vertical="justify" wrapText="1"/>
    </xf>
    <xf numFmtId="49" fontId="7" fillId="0" borderId="1" xfId="0" applyNumberFormat="1" applyFont="1" applyFill="1" applyBorder="1" applyAlignment="1">
      <alignment horizontal="right" vertical="justify" wrapText="1"/>
    </xf>
    <xf numFmtId="0" fontId="4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 applyProtection="1">
      <alignment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justify" wrapText="1"/>
    </xf>
    <xf numFmtId="0" fontId="9" fillId="0" borderId="1" xfId="0" applyFont="1" applyFill="1" applyBorder="1"/>
    <xf numFmtId="0" fontId="4" fillId="0" borderId="1" xfId="0" applyFont="1" applyFill="1" applyBorder="1" applyAlignment="1">
      <alignment horizontal="justify" vertical="justify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 applyProtection="1">
      <alignment vertical="justify" wrapText="1"/>
    </xf>
    <xf numFmtId="165" fontId="7" fillId="0" borderId="1" xfId="0" applyNumberFormat="1" applyFont="1" applyFill="1" applyBorder="1" applyAlignment="1" applyProtection="1">
      <alignment horizontal="justify" vertical="justify" wrapText="1"/>
    </xf>
    <xf numFmtId="0" fontId="4" fillId="0" borderId="1" xfId="0" applyNumberFormat="1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right" vertical="justify" wrapText="1"/>
    </xf>
    <xf numFmtId="0" fontId="10" fillId="0" borderId="1" xfId="0" applyFont="1" applyFill="1" applyBorder="1" applyAlignment="1">
      <alignment horizontal="right" vertical="justify" wrapText="1"/>
    </xf>
    <xf numFmtId="0" fontId="8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vertical="justify" wrapText="1"/>
    </xf>
    <xf numFmtId="0" fontId="8" fillId="0" borderId="0" xfId="0" applyFont="1" applyFill="1" applyAlignment="1">
      <alignment wrapText="1"/>
    </xf>
    <xf numFmtId="0" fontId="3" fillId="0" borderId="1" xfId="0" applyFont="1" applyBorder="1"/>
    <xf numFmtId="164" fontId="7" fillId="0" borderId="1" xfId="0" applyNumberFormat="1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4" fillId="0" borderId="0" xfId="0" applyFont="1"/>
    <xf numFmtId="164" fontId="1" fillId="2" borderId="1" xfId="0" applyNumberFormat="1" applyFont="1" applyFill="1" applyBorder="1"/>
    <xf numFmtId="0" fontId="0" fillId="2" borderId="1" xfId="0" applyFill="1" applyBorder="1"/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vertical="top"/>
    </xf>
    <xf numFmtId="2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vertical="top" wrapText="1"/>
    </xf>
    <xf numFmtId="0" fontId="0" fillId="0" borderId="0" xfId="0" applyFill="1"/>
    <xf numFmtId="0" fontId="2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justify" vertical="top" wrapText="1"/>
    </xf>
    <xf numFmtId="164" fontId="2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0" fillId="2" borderId="1" xfId="0" applyNumberFormat="1" applyFill="1" applyBorder="1"/>
    <xf numFmtId="0" fontId="2" fillId="0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right" vertical="justify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7" fillId="0" borderId="7" xfId="0" applyNumberFormat="1" applyFont="1" applyFill="1" applyBorder="1" applyAlignment="1">
      <alignment horizontal="center" vertical="justify" wrapText="1"/>
    </xf>
    <xf numFmtId="164" fontId="7" fillId="0" borderId="7" xfId="0" applyNumberFormat="1" applyFont="1" applyFill="1" applyBorder="1" applyAlignment="1">
      <alignment vertical="top" wrapText="1"/>
    </xf>
    <xf numFmtId="165" fontId="15" fillId="0" borderId="1" xfId="0" applyNumberFormat="1" applyFont="1" applyFill="1" applyBorder="1" applyAlignment="1" applyProtection="1">
      <alignment wrapText="1"/>
    </xf>
    <xf numFmtId="0" fontId="16" fillId="0" borderId="1" xfId="0" applyFont="1" applyFill="1" applyBorder="1" applyAlignment="1">
      <alignment horizontal="justify" vertical="top" wrapText="1"/>
    </xf>
    <xf numFmtId="165" fontId="15" fillId="0" borderId="1" xfId="0" applyNumberFormat="1" applyFont="1" applyFill="1" applyBorder="1" applyAlignment="1" applyProtection="1">
      <alignment horizontal="left" wrapText="1"/>
    </xf>
    <xf numFmtId="49" fontId="4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right" vertical="justify" wrapText="1"/>
    </xf>
    <xf numFmtId="49" fontId="4" fillId="0" borderId="7" xfId="0" applyNumberFormat="1" applyFont="1" applyFill="1" applyBorder="1" applyAlignment="1">
      <alignment horizontal="right" vertical="justify" wrapText="1"/>
    </xf>
    <xf numFmtId="164" fontId="4" fillId="0" borderId="6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13" fillId="0" borderId="1" xfId="0" applyNumberFormat="1" applyFont="1" applyBorder="1" applyAlignment="1">
      <alignment horizontal="center" vertical="top" wrapText="1"/>
    </xf>
    <xf numFmtId="164" fontId="14" fillId="0" borderId="0" xfId="0" applyNumberFormat="1" applyFont="1"/>
    <xf numFmtId="0" fontId="2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justify" vertical="top" wrapText="1"/>
    </xf>
    <xf numFmtId="0" fontId="0" fillId="0" borderId="3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vertical="top" wrapText="1"/>
    </xf>
    <xf numFmtId="0" fontId="14" fillId="0" borderId="3" xfId="0" applyFont="1" applyFill="1" applyBorder="1" applyAlignment="1"/>
    <xf numFmtId="0" fontId="14" fillId="0" borderId="4" xfId="0" applyFont="1" applyFill="1" applyBorder="1" applyAlignment="1"/>
    <xf numFmtId="0" fontId="4" fillId="0" borderId="1" xfId="0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right" vertical="justify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justify" wrapText="1"/>
    </xf>
    <xf numFmtId="0" fontId="4" fillId="0" borderId="7" xfId="0" applyFont="1" applyFill="1" applyBorder="1" applyAlignment="1">
      <alignment horizontal="center" vertical="justify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164" fontId="3" fillId="0" borderId="7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vertical="top"/>
    </xf>
    <xf numFmtId="164" fontId="3" fillId="0" borderId="6" xfId="0" applyNumberFormat="1" applyFont="1" applyFill="1" applyBorder="1" applyAlignment="1">
      <alignment vertical="top"/>
    </xf>
    <xf numFmtId="164" fontId="3" fillId="0" borderId="7" xfId="0" applyNumberFormat="1" applyFont="1" applyFill="1" applyBorder="1" applyAlignment="1">
      <alignment vertical="top"/>
    </xf>
    <xf numFmtId="49" fontId="4" fillId="0" borderId="5" xfId="0" applyNumberFormat="1" applyFont="1" applyFill="1" applyBorder="1" applyAlignment="1">
      <alignment horizontal="right" vertical="justify" wrapText="1"/>
    </xf>
    <xf numFmtId="49" fontId="4" fillId="0" borderId="7" xfId="0" applyNumberFormat="1" applyFont="1" applyFill="1" applyBorder="1" applyAlignment="1">
      <alignment horizontal="right" vertical="justify" wrapText="1"/>
    </xf>
    <xf numFmtId="164" fontId="4" fillId="0" borderId="5" xfId="0" applyNumberFormat="1" applyFont="1" applyFill="1" applyBorder="1" applyAlignment="1">
      <alignment vertical="top" wrapText="1"/>
    </xf>
    <xf numFmtId="164" fontId="4" fillId="0" borderId="7" xfId="0" applyNumberFormat="1" applyFont="1" applyFill="1" applyBorder="1" applyAlignment="1">
      <alignment vertical="top" wrapText="1"/>
    </xf>
    <xf numFmtId="164" fontId="4" fillId="0" borderId="6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view="pageBreakPreview" topLeftCell="A7" zoomScaleNormal="100" zoomScaleSheetLayoutView="100" workbookViewId="0">
      <selection activeCell="G18" sqref="G18"/>
    </sheetView>
  </sheetViews>
  <sheetFormatPr defaultRowHeight="15"/>
  <cols>
    <col min="1" max="1" width="5.7109375" style="41" customWidth="1"/>
    <col min="2" max="2" width="53.85546875" style="41" customWidth="1"/>
    <col min="3" max="3" width="17.42578125" style="41" customWidth="1"/>
    <col min="4" max="4" width="16.5703125" style="41" customWidth="1"/>
    <col min="5" max="5" width="16.7109375" style="41" customWidth="1"/>
    <col min="6" max="6" width="15.7109375" style="41" customWidth="1"/>
    <col min="7" max="7" width="15.85546875" style="41" customWidth="1"/>
    <col min="8" max="8" width="9.140625" style="41"/>
  </cols>
  <sheetData>
    <row r="1" spans="1:7" ht="15" customHeight="1">
      <c r="E1" s="68" t="s">
        <v>419</v>
      </c>
      <c r="F1" s="69"/>
      <c r="G1" s="69"/>
    </row>
    <row r="2" spans="1:7" ht="22.5" customHeight="1">
      <c r="E2" s="69"/>
      <c r="F2" s="69"/>
      <c r="G2" s="69"/>
    </row>
    <row r="3" spans="1:7" ht="27.75" customHeight="1">
      <c r="E3" s="69"/>
      <c r="F3" s="69"/>
      <c r="G3" s="69"/>
    </row>
    <row r="5" spans="1:7" ht="18.75">
      <c r="A5" s="70" t="s">
        <v>420</v>
      </c>
      <c r="B5" s="70"/>
      <c r="C5" s="70"/>
      <c r="D5" s="70"/>
      <c r="E5" s="70"/>
      <c r="F5" s="70"/>
      <c r="G5" s="70"/>
    </row>
    <row r="6" spans="1:7" ht="18.75">
      <c r="G6" s="42" t="s">
        <v>45</v>
      </c>
    </row>
    <row r="7" spans="1:7" ht="37.5">
      <c r="A7" s="74"/>
      <c r="B7" s="74"/>
      <c r="C7" s="43" t="s">
        <v>0</v>
      </c>
      <c r="D7" s="43" t="s">
        <v>1</v>
      </c>
      <c r="E7" s="74" t="s">
        <v>2</v>
      </c>
      <c r="F7" s="74"/>
      <c r="G7" s="74"/>
    </row>
    <row r="8" spans="1:7" ht="18.75">
      <c r="A8" s="74"/>
      <c r="B8" s="74"/>
      <c r="C8" s="51" t="s">
        <v>421</v>
      </c>
      <c r="D8" s="51" t="s">
        <v>422</v>
      </c>
      <c r="E8" s="51" t="s">
        <v>44</v>
      </c>
      <c r="F8" s="51" t="s">
        <v>392</v>
      </c>
      <c r="G8" s="51" t="s">
        <v>423</v>
      </c>
    </row>
    <row r="9" spans="1:7" ht="18.75">
      <c r="A9" s="74">
        <v>1</v>
      </c>
      <c r="B9" s="74"/>
      <c r="C9" s="43">
        <v>2</v>
      </c>
      <c r="D9" s="43">
        <v>3</v>
      </c>
      <c r="E9" s="43">
        <v>4</v>
      </c>
      <c r="F9" s="43">
        <v>5</v>
      </c>
      <c r="G9" s="43">
        <v>6</v>
      </c>
    </row>
    <row r="10" spans="1:7" ht="27" customHeight="1">
      <c r="A10" s="44" t="s">
        <v>3</v>
      </c>
      <c r="B10" s="71" t="s">
        <v>4</v>
      </c>
      <c r="C10" s="72"/>
      <c r="D10" s="72"/>
      <c r="E10" s="72"/>
      <c r="F10" s="72"/>
      <c r="G10" s="73"/>
    </row>
    <row r="11" spans="1:7" ht="42" customHeight="1">
      <c r="A11" s="45" t="s">
        <v>5</v>
      </c>
      <c r="B11" s="46" t="s">
        <v>6</v>
      </c>
      <c r="C11" s="43">
        <v>844447.5</v>
      </c>
      <c r="D11" s="48">
        <v>1233227.5</v>
      </c>
      <c r="E11" s="47">
        <v>515915.5</v>
      </c>
      <c r="F11" s="43">
        <v>501311.3</v>
      </c>
      <c r="G11" s="43">
        <v>506189.1</v>
      </c>
    </row>
    <row r="12" spans="1:7" ht="42" customHeight="1">
      <c r="A12" s="45" t="s">
        <v>7</v>
      </c>
      <c r="B12" s="46" t="s">
        <v>8</v>
      </c>
      <c r="C12" s="43">
        <v>830570.7</v>
      </c>
      <c r="D12" s="48">
        <v>1247227.4650000001</v>
      </c>
      <c r="E12" s="48">
        <v>531348</v>
      </c>
      <c r="F12" s="43">
        <v>516514.8</v>
      </c>
      <c r="G12" s="43">
        <v>521742.2</v>
      </c>
    </row>
    <row r="13" spans="1:7" ht="39.75" customHeight="1">
      <c r="A13" s="45" t="s">
        <v>9</v>
      </c>
      <c r="B13" s="46" t="s">
        <v>10</v>
      </c>
      <c r="C13" s="43">
        <f>C11-C12</f>
        <v>13876.800000000047</v>
      </c>
      <c r="D13" s="48">
        <f>D11-D12</f>
        <v>-13999.965000000084</v>
      </c>
      <c r="E13" s="43">
        <f t="shared" ref="E13:G13" si="0">E11-E12</f>
        <v>-15432.5</v>
      </c>
      <c r="F13" s="43">
        <f t="shared" si="0"/>
        <v>-15203.5</v>
      </c>
      <c r="G13" s="43">
        <f t="shared" si="0"/>
        <v>-15553.100000000035</v>
      </c>
    </row>
    <row r="14" spans="1:7" ht="24" customHeight="1">
      <c r="A14" s="44" t="s">
        <v>11</v>
      </c>
      <c r="B14" s="71" t="s">
        <v>12</v>
      </c>
      <c r="C14" s="72"/>
      <c r="D14" s="72"/>
      <c r="E14" s="72"/>
      <c r="F14" s="72"/>
      <c r="G14" s="73"/>
    </row>
    <row r="15" spans="1:7" ht="27.75" customHeight="1">
      <c r="A15" s="45" t="s">
        <v>5</v>
      </c>
      <c r="B15" s="46" t="s">
        <v>341</v>
      </c>
      <c r="C15" s="43">
        <v>811448.6</v>
      </c>
      <c r="D15" s="48">
        <v>1189462.6329999999</v>
      </c>
      <c r="E15" s="43">
        <v>501069.3</v>
      </c>
      <c r="F15" s="43">
        <v>486865.1</v>
      </c>
      <c r="G15" s="43">
        <v>490171.9</v>
      </c>
    </row>
    <row r="16" spans="1:7" ht="27" customHeight="1">
      <c r="A16" s="45" t="s">
        <v>7</v>
      </c>
      <c r="B16" s="46" t="s">
        <v>342</v>
      </c>
      <c r="C16" s="43">
        <v>798135.8</v>
      </c>
      <c r="D16" s="48">
        <v>1203462.6329999999</v>
      </c>
      <c r="E16" s="43">
        <v>516501.8</v>
      </c>
      <c r="F16" s="43">
        <v>502068.6</v>
      </c>
      <c r="G16" s="48">
        <v>505725</v>
      </c>
    </row>
    <row r="17" spans="1:7" ht="41.25" customHeight="1">
      <c r="A17" s="45" t="s">
        <v>9</v>
      </c>
      <c r="B17" s="46" t="s">
        <v>343</v>
      </c>
      <c r="C17" s="43">
        <f>C15-C16</f>
        <v>13312.79999999993</v>
      </c>
      <c r="D17" s="48">
        <f t="shared" ref="D17:G17" si="1">D15-D16</f>
        <v>-14000</v>
      </c>
      <c r="E17" s="48">
        <f t="shared" si="1"/>
        <v>-15432.5</v>
      </c>
      <c r="F17" s="48">
        <f t="shared" si="1"/>
        <v>-15203.5</v>
      </c>
      <c r="G17" s="48">
        <f t="shared" si="1"/>
        <v>-15553.099999999977</v>
      </c>
    </row>
    <row r="18" spans="1:7" ht="64.5" customHeight="1">
      <c r="A18" s="44" t="s">
        <v>13</v>
      </c>
      <c r="B18" s="46" t="s">
        <v>14</v>
      </c>
      <c r="C18" s="43" t="s">
        <v>46</v>
      </c>
      <c r="D18" s="43" t="s">
        <v>46</v>
      </c>
      <c r="E18" s="43">
        <v>1811</v>
      </c>
      <c r="F18" s="43">
        <v>1811</v>
      </c>
      <c r="G18" s="43">
        <v>0</v>
      </c>
    </row>
    <row r="19" spans="1:7" ht="18.75">
      <c r="A19" s="44" t="s">
        <v>15</v>
      </c>
      <c r="B19" s="44" t="s">
        <v>16</v>
      </c>
      <c r="C19" s="43"/>
      <c r="D19" s="43"/>
      <c r="E19" s="43"/>
      <c r="F19" s="43"/>
      <c r="G19" s="43"/>
    </row>
  </sheetData>
  <mergeCells count="7">
    <mergeCell ref="E1:G3"/>
    <mergeCell ref="A5:G5"/>
    <mergeCell ref="B10:G10"/>
    <mergeCell ref="B14:G14"/>
    <mergeCell ref="A7:B8"/>
    <mergeCell ref="E7:G7"/>
    <mergeCell ref="A9:B9"/>
  </mergeCells>
  <pageMargins left="0.70866141732283472" right="0.70866141732283472" top="0.35433070866141736" bottom="0.35433070866141736" header="0.31496062992125984" footer="0.31496062992125984"/>
  <pageSetup paperSize="9" scale="9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8"/>
  <sheetViews>
    <sheetView view="pageBreakPreview" topLeftCell="A631" zoomScaleNormal="100" zoomScaleSheetLayoutView="100" workbookViewId="0">
      <selection activeCell="C636" sqref="C636"/>
    </sheetView>
  </sheetViews>
  <sheetFormatPr defaultRowHeight="15"/>
  <cols>
    <col min="1" max="1" width="55.5703125" style="1" customWidth="1"/>
    <col min="2" max="2" width="5.5703125" style="1" customWidth="1"/>
    <col min="3" max="3" width="5.140625" style="1" customWidth="1"/>
    <col min="4" max="4" width="6.28515625" style="1" customWidth="1"/>
    <col min="5" max="5" width="12.7109375" style="1" customWidth="1"/>
    <col min="6" max="6" width="6.28515625" style="1" customWidth="1"/>
    <col min="7" max="7" width="9.7109375" style="50" customWidth="1"/>
    <col min="8" max="8" width="10.42578125" style="35" customWidth="1"/>
    <col min="9" max="9" width="11.7109375" style="1" customWidth="1"/>
    <col min="10" max="10" width="10.42578125" style="28" customWidth="1"/>
    <col min="11" max="11" width="10.140625" style="28" customWidth="1"/>
  </cols>
  <sheetData>
    <row r="1" spans="1:11" ht="48.75" customHeight="1">
      <c r="A1" s="80" t="s">
        <v>339</v>
      </c>
      <c r="B1" s="82" t="s">
        <v>334</v>
      </c>
      <c r="C1" s="82" t="s">
        <v>335</v>
      </c>
      <c r="D1" s="82" t="s">
        <v>336</v>
      </c>
      <c r="E1" s="82" t="s">
        <v>337</v>
      </c>
      <c r="F1" s="82" t="s">
        <v>338</v>
      </c>
      <c r="G1" s="87" t="s">
        <v>424</v>
      </c>
      <c r="H1" s="89" t="s">
        <v>425</v>
      </c>
      <c r="I1" s="84" t="s">
        <v>2</v>
      </c>
      <c r="J1" s="85"/>
      <c r="K1" s="86"/>
    </row>
    <row r="2" spans="1:11" ht="29.25" customHeight="1">
      <c r="A2" s="81"/>
      <c r="B2" s="83"/>
      <c r="C2" s="83"/>
      <c r="D2" s="83"/>
      <c r="E2" s="83"/>
      <c r="F2" s="83"/>
      <c r="G2" s="88"/>
      <c r="H2" s="90"/>
      <c r="I2" s="36" t="s">
        <v>44</v>
      </c>
      <c r="J2" s="36" t="s">
        <v>392</v>
      </c>
      <c r="K2" s="36" t="s">
        <v>423</v>
      </c>
    </row>
    <row r="3" spans="1:11" ht="36" customHeight="1">
      <c r="A3" s="75" t="s">
        <v>389</v>
      </c>
      <c r="B3" s="76"/>
      <c r="C3" s="76"/>
      <c r="D3" s="76"/>
      <c r="E3" s="76"/>
      <c r="F3" s="76"/>
      <c r="G3" s="76"/>
      <c r="H3" s="76"/>
      <c r="I3" s="76"/>
      <c r="J3" s="76"/>
      <c r="K3" s="77"/>
    </row>
    <row r="4" spans="1:11" ht="31.5" customHeight="1">
      <c r="A4" s="21" t="s">
        <v>17</v>
      </c>
      <c r="B4" s="22" t="s">
        <v>47</v>
      </c>
      <c r="C4" s="22"/>
      <c r="D4" s="22"/>
      <c r="E4" s="23"/>
      <c r="F4" s="23"/>
      <c r="G4" s="30">
        <f>G5+G18+G52</f>
        <v>36279.136999999995</v>
      </c>
      <c r="H4" s="30">
        <f>H5+H18+H52</f>
        <v>60732.953999999998</v>
      </c>
      <c r="I4" s="30">
        <f>I5+I18+I52</f>
        <v>46664.2</v>
      </c>
      <c r="J4" s="30">
        <f>J5+J18+J52</f>
        <v>42959.8</v>
      </c>
      <c r="K4" s="30">
        <f>K5+K18+K52</f>
        <v>43613.5</v>
      </c>
    </row>
    <row r="5" spans="1:11">
      <c r="A5" s="61" t="s">
        <v>48</v>
      </c>
      <c r="B5" s="62" t="s">
        <v>47</v>
      </c>
      <c r="C5" s="62" t="s">
        <v>49</v>
      </c>
      <c r="D5" s="62" t="s">
        <v>50</v>
      </c>
      <c r="E5" s="2"/>
      <c r="F5" s="2"/>
      <c r="G5" s="65">
        <f>G6</f>
        <v>13861.458000000001</v>
      </c>
      <c r="H5" s="65">
        <f>H6</f>
        <v>12235.782999999999</v>
      </c>
      <c r="I5" s="65">
        <f t="shared" ref="I5:K5" si="0">I6</f>
        <v>11517</v>
      </c>
      <c r="J5" s="65">
        <f t="shared" si="0"/>
        <v>7912.6</v>
      </c>
      <c r="K5" s="65">
        <f t="shared" si="0"/>
        <v>8012.6</v>
      </c>
    </row>
    <row r="6" spans="1:11">
      <c r="A6" s="61" t="s">
        <v>51</v>
      </c>
      <c r="B6" s="62" t="s">
        <v>47</v>
      </c>
      <c r="C6" s="62" t="s">
        <v>49</v>
      </c>
      <c r="D6" s="62" t="s">
        <v>52</v>
      </c>
      <c r="E6" s="2"/>
      <c r="F6" s="2"/>
      <c r="G6" s="65">
        <f>G7+G10+G14+G16+G12</f>
        <v>13861.458000000001</v>
      </c>
      <c r="H6" s="65">
        <f t="shared" ref="H6" si="1">H7+H10+H14+H16+H12</f>
        <v>12235.782999999999</v>
      </c>
      <c r="I6" s="65">
        <f t="shared" ref="I6" si="2">I7+I10+I14+I16+I12</f>
        <v>11517</v>
      </c>
      <c r="J6" s="65">
        <f t="shared" ref="J6" si="3">J7+J10+J14+J16+J12</f>
        <v>7912.6</v>
      </c>
      <c r="K6" s="65">
        <f t="shared" ref="K6" si="4">K7+K10+K14+K16+K12</f>
        <v>8012.6</v>
      </c>
    </row>
    <row r="7" spans="1:11" ht="30.75" customHeight="1">
      <c r="A7" s="61" t="s">
        <v>53</v>
      </c>
      <c r="B7" s="62" t="s">
        <v>47</v>
      </c>
      <c r="C7" s="62" t="s">
        <v>49</v>
      </c>
      <c r="D7" s="62" t="s">
        <v>52</v>
      </c>
      <c r="E7" s="62" t="s">
        <v>54</v>
      </c>
      <c r="F7" s="2"/>
      <c r="G7" s="65">
        <f t="shared" ref="G7:I8" si="5">G8</f>
        <v>9144.17</v>
      </c>
      <c r="H7" s="65">
        <f t="shared" si="5"/>
        <v>9635.7829999999994</v>
      </c>
      <c r="I7" s="65">
        <f t="shared" si="5"/>
        <v>6812.6</v>
      </c>
      <c r="J7" s="65">
        <f t="shared" ref="J7:K8" si="6">J8</f>
        <v>6812.6</v>
      </c>
      <c r="K7" s="65">
        <f t="shared" si="6"/>
        <v>6912.6</v>
      </c>
    </row>
    <row r="8" spans="1:11" ht="33" customHeight="1">
      <c r="A8" s="61" t="s">
        <v>55</v>
      </c>
      <c r="B8" s="62" t="s">
        <v>47</v>
      </c>
      <c r="C8" s="62" t="s">
        <v>49</v>
      </c>
      <c r="D8" s="62" t="s">
        <v>52</v>
      </c>
      <c r="E8" s="62" t="s">
        <v>56</v>
      </c>
      <c r="F8" s="2"/>
      <c r="G8" s="65">
        <f t="shared" si="5"/>
        <v>9144.17</v>
      </c>
      <c r="H8" s="65">
        <f t="shared" si="5"/>
        <v>9635.7829999999994</v>
      </c>
      <c r="I8" s="65">
        <f t="shared" si="5"/>
        <v>6812.6</v>
      </c>
      <c r="J8" s="65">
        <f t="shared" si="6"/>
        <v>6812.6</v>
      </c>
      <c r="K8" s="65">
        <f t="shared" si="6"/>
        <v>6912.6</v>
      </c>
    </row>
    <row r="9" spans="1:11">
      <c r="A9" s="61" t="s">
        <v>57</v>
      </c>
      <c r="B9" s="62" t="s">
        <v>47</v>
      </c>
      <c r="C9" s="62" t="s">
        <v>49</v>
      </c>
      <c r="D9" s="62" t="s">
        <v>52</v>
      </c>
      <c r="E9" s="62" t="s">
        <v>56</v>
      </c>
      <c r="F9" s="2">
        <v>610</v>
      </c>
      <c r="G9" s="65">
        <v>9144.17</v>
      </c>
      <c r="H9" s="65">
        <v>9635.7829999999994</v>
      </c>
      <c r="I9" s="65">
        <v>6812.6</v>
      </c>
      <c r="J9" s="37">
        <v>6812.6</v>
      </c>
      <c r="K9" s="37">
        <v>6912.6</v>
      </c>
    </row>
    <row r="10" spans="1:11" ht="30">
      <c r="A10" s="61" t="s">
        <v>58</v>
      </c>
      <c r="B10" s="62" t="s">
        <v>47</v>
      </c>
      <c r="C10" s="62" t="s">
        <v>49</v>
      </c>
      <c r="D10" s="62" t="s">
        <v>52</v>
      </c>
      <c r="E10" s="2" t="s">
        <v>59</v>
      </c>
      <c r="F10" s="2"/>
      <c r="G10" s="65">
        <f>G11</f>
        <v>1107.288</v>
      </c>
      <c r="H10" s="65">
        <f>H11</f>
        <v>1000</v>
      </c>
      <c r="I10" s="65">
        <f>I11</f>
        <v>300</v>
      </c>
      <c r="J10" s="65">
        <f t="shared" ref="J10:K10" si="7">J11</f>
        <v>300</v>
      </c>
      <c r="K10" s="65">
        <f t="shared" si="7"/>
        <v>300</v>
      </c>
    </row>
    <row r="11" spans="1:11" ht="18.75" customHeight="1">
      <c r="A11" s="61" t="s">
        <v>57</v>
      </c>
      <c r="B11" s="62" t="s">
        <v>47</v>
      </c>
      <c r="C11" s="62" t="s">
        <v>49</v>
      </c>
      <c r="D11" s="62" t="s">
        <v>52</v>
      </c>
      <c r="E11" s="2" t="s">
        <v>59</v>
      </c>
      <c r="F11" s="2">
        <v>610</v>
      </c>
      <c r="G11" s="65">
        <v>1107.288</v>
      </c>
      <c r="H11" s="65">
        <v>1000</v>
      </c>
      <c r="I11" s="65">
        <v>300</v>
      </c>
      <c r="J11" s="37">
        <v>300</v>
      </c>
      <c r="K11" s="37">
        <v>300</v>
      </c>
    </row>
    <row r="12" spans="1:11" ht="72.75" customHeight="1">
      <c r="A12" s="61" t="s">
        <v>488</v>
      </c>
      <c r="B12" s="62" t="s">
        <v>47</v>
      </c>
      <c r="C12" s="62" t="s">
        <v>49</v>
      </c>
      <c r="D12" s="62" t="s">
        <v>52</v>
      </c>
      <c r="E12" s="2" t="s">
        <v>487</v>
      </c>
      <c r="F12" s="2"/>
      <c r="G12" s="65">
        <f>G13</f>
        <v>0</v>
      </c>
      <c r="H12" s="65">
        <f>H13</f>
        <v>0</v>
      </c>
      <c r="I12" s="65">
        <f t="shared" ref="I12:K12" si="8">I13</f>
        <v>3604.4</v>
      </c>
      <c r="J12" s="65">
        <f t="shared" si="8"/>
        <v>0</v>
      </c>
      <c r="K12" s="65">
        <f t="shared" si="8"/>
        <v>0</v>
      </c>
    </row>
    <row r="13" spans="1:11" ht="18.75" customHeight="1">
      <c r="A13" s="61" t="s">
        <v>57</v>
      </c>
      <c r="B13" s="62" t="s">
        <v>47</v>
      </c>
      <c r="C13" s="62" t="s">
        <v>49</v>
      </c>
      <c r="D13" s="62" t="s">
        <v>52</v>
      </c>
      <c r="E13" s="2" t="s">
        <v>487</v>
      </c>
      <c r="F13" s="2">
        <v>610</v>
      </c>
      <c r="G13" s="65">
        <v>0</v>
      </c>
      <c r="H13" s="65">
        <v>0</v>
      </c>
      <c r="I13" s="65">
        <v>3604.4</v>
      </c>
      <c r="J13" s="37">
        <v>0</v>
      </c>
      <c r="K13" s="37">
        <v>0</v>
      </c>
    </row>
    <row r="14" spans="1:11" ht="30" customHeight="1">
      <c r="A14" s="3" t="s">
        <v>60</v>
      </c>
      <c r="B14" s="62" t="s">
        <v>47</v>
      </c>
      <c r="C14" s="62" t="s">
        <v>49</v>
      </c>
      <c r="D14" s="62" t="s">
        <v>52</v>
      </c>
      <c r="E14" s="2">
        <v>5810060990</v>
      </c>
      <c r="F14" s="2"/>
      <c r="G14" s="65">
        <f>G15</f>
        <v>10</v>
      </c>
      <c r="H14" s="65">
        <f>H15</f>
        <v>0</v>
      </c>
      <c r="I14" s="65">
        <f>I15</f>
        <v>0</v>
      </c>
      <c r="J14" s="65">
        <f t="shared" ref="J14:K14" si="9">J15</f>
        <v>0</v>
      </c>
      <c r="K14" s="65">
        <f t="shared" si="9"/>
        <v>0</v>
      </c>
    </row>
    <row r="15" spans="1:11" ht="16.5" customHeight="1">
      <c r="A15" s="61" t="s">
        <v>57</v>
      </c>
      <c r="B15" s="62" t="s">
        <v>47</v>
      </c>
      <c r="C15" s="62" t="s">
        <v>49</v>
      </c>
      <c r="D15" s="62" t="s">
        <v>52</v>
      </c>
      <c r="E15" s="2">
        <v>5810060990</v>
      </c>
      <c r="F15" s="2">
        <v>610</v>
      </c>
      <c r="G15" s="65">
        <v>10</v>
      </c>
      <c r="H15" s="65">
        <v>0</v>
      </c>
      <c r="I15" s="65">
        <v>0</v>
      </c>
      <c r="J15" s="37">
        <v>0</v>
      </c>
      <c r="K15" s="37">
        <v>0</v>
      </c>
    </row>
    <row r="16" spans="1:11" ht="33.75" customHeight="1">
      <c r="A16" s="61" t="s">
        <v>61</v>
      </c>
      <c r="B16" s="62" t="s">
        <v>47</v>
      </c>
      <c r="C16" s="62" t="s">
        <v>49</v>
      </c>
      <c r="D16" s="62" t="s">
        <v>52</v>
      </c>
      <c r="E16" s="2" t="s">
        <v>62</v>
      </c>
      <c r="F16" s="2"/>
      <c r="G16" s="65">
        <f>G17</f>
        <v>3600</v>
      </c>
      <c r="H16" s="65">
        <f>H17</f>
        <v>1600</v>
      </c>
      <c r="I16" s="65">
        <f>I17</f>
        <v>800</v>
      </c>
      <c r="J16" s="65">
        <f t="shared" ref="J16:K16" si="10">J17</f>
        <v>800</v>
      </c>
      <c r="K16" s="65">
        <f t="shared" si="10"/>
        <v>800</v>
      </c>
    </row>
    <row r="17" spans="1:11" ht="18" customHeight="1">
      <c r="A17" s="61" t="s">
        <v>57</v>
      </c>
      <c r="B17" s="62" t="s">
        <v>47</v>
      </c>
      <c r="C17" s="62" t="s">
        <v>49</v>
      </c>
      <c r="D17" s="62" t="s">
        <v>52</v>
      </c>
      <c r="E17" s="2" t="s">
        <v>62</v>
      </c>
      <c r="F17" s="2">
        <v>610</v>
      </c>
      <c r="G17" s="65">
        <v>3600</v>
      </c>
      <c r="H17" s="65">
        <v>1600</v>
      </c>
      <c r="I17" s="65">
        <v>800</v>
      </c>
      <c r="J17" s="37">
        <v>800</v>
      </c>
      <c r="K17" s="37">
        <v>800</v>
      </c>
    </row>
    <row r="18" spans="1:11" ht="18.75" customHeight="1">
      <c r="A18" s="61" t="s">
        <v>63</v>
      </c>
      <c r="B18" s="62" t="s">
        <v>47</v>
      </c>
      <c r="C18" s="62" t="s">
        <v>64</v>
      </c>
      <c r="D18" s="62" t="s">
        <v>50</v>
      </c>
      <c r="E18" s="2"/>
      <c r="F18" s="2"/>
      <c r="G18" s="65">
        <f>G19+G33</f>
        <v>20933.184999999998</v>
      </c>
      <c r="H18" s="65">
        <f t="shared" ref="H18:K18" si="11">H19+H33</f>
        <v>19212.226000000002</v>
      </c>
      <c r="I18" s="65">
        <f t="shared" si="11"/>
        <v>23454.899999999998</v>
      </c>
      <c r="J18" s="65">
        <f t="shared" si="11"/>
        <v>23454.899999999998</v>
      </c>
      <c r="K18" s="65">
        <f t="shared" si="11"/>
        <v>23854.899999999998</v>
      </c>
    </row>
    <row r="19" spans="1:11">
      <c r="A19" s="61" t="s">
        <v>65</v>
      </c>
      <c r="B19" s="62" t="s">
        <v>47</v>
      </c>
      <c r="C19" s="62" t="s">
        <v>64</v>
      </c>
      <c r="D19" s="62" t="s">
        <v>66</v>
      </c>
      <c r="E19" s="2"/>
      <c r="F19" s="2"/>
      <c r="G19" s="65">
        <f>G20+G27+G29+G31</f>
        <v>18016.495999999999</v>
      </c>
      <c r="H19" s="65">
        <f t="shared" ref="H19:K19" si="12">H20+H27+H29+H31</f>
        <v>16169.026000000002</v>
      </c>
      <c r="I19" s="65">
        <f t="shared" si="12"/>
        <v>19734.3</v>
      </c>
      <c r="J19" s="65">
        <f t="shared" si="12"/>
        <v>19734.3</v>
      </c>
      <c r="K19" s="65">
        <f t="shared" si="12"/>
        <v>19934.3</v>
      </c>
    </row>
    <row r="20" spans="1:11" ht="34.5" customHeight="1">
      <c r="A20" s="61" t="s">
        <v>67</v>
      </c>
      <c r="B20" s="62" t="s">
        <v>47</v>
      </c>
      <c r="C20" s="62" t="s">
        <v>64</v>
      </c>
      <c r="D20" s="62" t="s">
        <v>66</v>
      </c>
      <c r="E20" s="62" t="s">
        <v>68</v>
      </c>
      <c r="F20" s="2"/>
      <c r="G20" s="65">
        <f>G21+G23+G25</f>
        <v>15050.152999999998</v>
      </c>
      <c r="H20" s="65">
        <f>H21+H23+H25</f>
        <v>14359.026000000002</v>
      </c>
      <c r="I20" s="65">
        <f>I21+I23+I25</f>
        <v>17824.3</v>
      </c>
      <c r="J20" s="65">
        <f>J21+J23+J25</f>
        <v>17824.3</v>
      </c>
      <c r="K20" s="65">
        <f t="shared" ref="K20" si="13">K21+K23+K25</f>
        <v>18024.3</v>
      </c>
    </row>
    <row r="21" spans="1:11" ht="21" customHeight="1">
      <c r="A21" s="61" t="s">
        <v>69</v>
      </c>
      <c r="B21" s="62" t="s">
        <v>47</v>
      </c>
      <c r="C21" s="62" t="s">
        <v>64</v>
      </c>
      <c r="D21" s="62" t="s">
        <v>66</v>
      </c>
      <c r="E21" s="62" t="s">
        <v>70</v>
      </c>
      <c r="F21" s="2"/>
      <c r="G21" s="65">
        <f>G22</f>
        <v>10621.569</v>
      </c>
      <c r="H21" s="65">
        <f>H22</f>
        <v>9594.3340000000007</v>
      </c>
      <c r="I21" s="65">
        <f>I22</f>
        <v>12052.2</v>
      </c>
      <c r="J21" s="65">
        <f t="shared" ref="J21:K21" si="14">J22</f>
        <v>12052.2</v>
      </c>
      <c r="K21" s="65">
        <f t="shared" si="14"/>
        <v>12152.2</v>
      </c>
    </row>
    <row r="22" spans="1:11" ht="18.75" customHeight="1">
      <c r="A22" s="61" t="s">
        <v>57</v>
      </c>
      <c r="B22" s="62" t="s">
        <v>47</v>
      </c>
      <c r="C22" s="62" t="s">
        <v>64</v>
      </c>
      <c r="D22" s="62" t="s">
        <v>66</v>
      </c>
      <c r="E22" s="62" t="s">
        <v>70</v>
      </c>
      <c r="F22" s="2">
        <v>610</v>
      </c>
      <c r="G22" s="65">
        <v>10621.569</v>
      </c>
      <c r="H22" s="65">
        <v>9594.3340000000007</v>
      </c>
      <c r="I22" s="65">
        <v>12052.2</v>
      </c>
      <c r="J22" s="37">
        <v>12052.2</v>
      </c>
      <c r="K22" s="37">
        <v>12152.2</v>
      </c>
    </row>
    <row r="23" spans="1:11">
      <c r="A23" s="61" t="s">
        <v>71</v>
      </c>
      <c r="B23" s="62" t="s">
        <v>47</v>
      </c>
      <c r="C23" s="62" t="s">
        <v>64</v>
      </c>
      <c r="D23" s="62" t="s">
        <v>66</v>
      </c>
      <c r="E23" s="62" t="s">
        <v>72</v>
      </c>
      <c r="F23" s="2"/>
      <c r="G23" s="65">
        <f>G24</f>
        <v>677.40599999999995</v>
      </c>
      <c r="H23" s="65">
        <f>H24</f>
        <v>590.5</v>
      </c>
      <c r="I23" s="65">
        <f>I24</f>
        <v>992.9</v>
      </c>
      <c r="J23" s="65">
        <f t="shared" ref="J23:K23" si="15">J24</f>
        <v>992.9</v>
      </c>
      <c r="K23" s="65">
        <f t="shared" si="15"/>
        <v>992.9</v>
      </c>
    </row>
    <row r="24" spans="1:11" ht="15.75" customHeight="1">
      <c r="A24" s="61" t="s">
        <v>57</v>
      </c>
      <c r="B24" s="62" t="s">
        <v>47</v>
      </c>
      <c r="C24" s="62" t="s">
        <v>64</v>
      </c>
      <c r="D24" s="62" t="s">
        <v>66</v>
      </c>
      <c r="E24" s="62" t="s">
        <v>72</v>
      </c>
      <c r="F24" s="2">
        <v>610</v>
      </c>
      <c r="G24" s="65">
        <v>677.40599999999995</v>
      </c>
      <c r="H24" s="65">
        <v>590.5</v>
      </c>
      <c r="I24" s="65">
        <v>992.9</v>
      </c>
      <c r="J24" s="37">
        <v>992.9</v>
      </c>
      <c r="K24" s="37">
        <v>992.9</v>
      </c>
    </row>
    <row r="25" spans="1:11">
      <c r="A25" s="61" t="s">
        <v>73</v>
      </c>
      <c r="B25" s="62" t="s">
        <v>47</v>
      </c>
      <c r="C25" s="62" t="s">
        <v>64</v>
      </c>
      <c r="D25" s="62" t="s">
        <v>66</v>
      </c>
      <c r="E25" s="62" t="s">
        <v>74</v>
      </c>
      <c r="F25" s="2"/>
      <c r="G25" s="65">
        <f>G26</f>
        <v>3751.1779999999999</v>
      </c>
      <c r="H25" s="65">
        <f>H26</f>
        <v>4174.192</v>
      </c>
      <c r="I25" s="65">
        <f>I26</f>
        <v>4779.2</v>
      </c>
      <c r="J25" s="65">
        <f t="shared" ref="J25:K25" si="16">J26</f>
        <v>4779.2</v>
      </c>
      <c r="K25" s="65">
        <f t="shared" si="16"/>
        <v>4879.2</v>
      </c>
    </row>
    <row r="26" spans="1:11" ht="20.25" customHeight="1">
      <c r="A26" s="61" t="s">
        <v>57</v>
      </c>
      <c r="B26" s="62" t="s">
        <v>47</v>
      </c>
      <c r="C26" s="62" t="s">
        <v>64</v>
      </c>
      <c r="D26" s="62" t="s">
        <v>66</v>
      </c>
      <c r="E26" s="62" t="s">
        <v>74</v>
      </c>
      <c r="F26" s="2">
        <v>610</v>
      </c>
      <c r="G26" s="65">
        <v>3751.1779999999999</v>
      </c>
      <c r="H26" s="65">
        <v>4174.192</v>
      </c>
      <c r="I26" s="65">
        <v>4779.2</v>
      </c>
      <c r="J26" s="37">
        <v>4779.2</v>
      </c>
      <c r="K26" s="37">
        <v>4879.2</v>
      </c>
    </row>
    <row r="27" spans="1:11" ht="36" customHeight="1">
      <c r="A27" s="61" t="s">
        <v>58</v>
      </c>
      <c r="B27" s="62" t="s">
        <v>47</v>
      </c>
      <c r="C27" s="62" t="s">
        <v>64</v>
      </c>
      <c r="D27" s="62" t="s">
        <v>66</v>
      </c>
      <c r="E27" s="2" t="s">
        <v>59</v>
      </c>
      <c r="F27" s="2"/>
      <c r="G27" s="65">
        <f>G28</f>
        <v>390.76900000000001</v>
      </c>
      <c r="H27" s="65">
        <f>H28</f>
        <v>400</v>
      </c>
      <c r="I27" s="65">
        <f>I28</f>
        <v>500</v>
      </c>
      <c r="J27" s="65">
        <f t="shared" ref="J27:K27" si="17">J28</f>
        <v>500</v>
      </c>
      <c r="K27" s="65">
        <f t="shared" si="17"/>
        <v>500</v>
      </c>
    </row>
    <row r="28" spans="1:11" ht="18.75" customHeight="1">
      <c r="A28" s="61" t="s">
        <v>57</v>
      </c>
      <c r="B28" s="62" t="s">
        <v>47</v>
      </c>
      <c r="C28" s="62" t="s">
        <v>64</v>
      </c>
      <c r="D28" s="62" t="s">
        <v>66</v>
      </c>
      <c r="E28" s="2" t="s">
        <v>59</v>
      </c>
      <c r="F28" s="2">
        <v>610</v>
      </c>
      <c r="G28" s="65">
        <v>390.76900000000001</v>
      </c>
      <c r="H28" s="65">
        <v>400</v>
      </c>
      <c r="I28" s="65">
        <v>500</v>
      </c>
      <c r="J28" s="37">
        <v>500</v>
      </c>
      <c r="K28" s="37">
        <v>500</v>
      </c>
    </row>
    <row r="29" spans="1:11" ht="61.5" customHeight="1">
      <c r="A29" s="61" t="s">
        <v>427</v>
      </c>
      <c r="B29" s="62" t="s">
        <v>47</v>
      </c>
      <c r="C29" s="62" t="s">
        <v>64</v>
      </c>
      <c r="D29" s="62" t="s">
        <v>66</v>
      </c>
      <c r="E29" s="62" t="s">
        <v>426</v>
      </c>
      <c r="F29" s="2"/>
      <c r="G29" s="65">
        <f>G30</f>
        <v>389.37400000000002</v>
      </c>
      <c r="H29" s="65">
        <v>0</v>
      </c>
      <c r="I29" s="65">
        <v>0</v>
      </c>
      <c r="J29" s="37">
        <v>0</v>
      </c>
      <c r="K29" s="37">
        <v>0</v>
      </c>
    </row>
    <row r="30" spans="1:11" ht="18.75" customHeight="1">
      <c r="A30" s="61" t="s">
        <v>57</v>
      </c>
      <c r="B30" s="62" t="s">
        <v>47</v>
      </c>
      <c r="C30" s="62" t="s">
        <v>64</v>
      </c>
      <c r="D30" s="62" t="s">
        <v>66</v>
      </c>
      <c r="E30" s="62" t="s">
        <v>426</v>
      </c>
      <c r="F30" s="2">
        <v>610</v>
      </c>
      <c r="G30" s="65">
        <v>389.37400000000002</v>
      </c>
      <c r="H30" s="65">
        <v>0</v>
      </c>
      <c r="I30" s="65">
        <v>0</v>
      </c>
      <c r="J30" s="37">
        <v>0</v>
      </c>
      <c r="K30" s="37">
        <v>0</v>
      </c>
    </row>
    <row r="31" spans="1:11" ht="33" customHeight="1">
      <c r="A31" s="61" t="s">
        <v>61</v>
      </c>
      <c r="B31" s="62" t="s">
        <v>47</v>
      </c>
      <c r="C31" s="62" t="s">
        <v>64</v>
      </c>
      <c r="D31" s="62" t="s">
        <v>66</v>
      </c>
      <c r="E31" s="2" t="s">
        <v>62</v>
      </c>
      <c r="F31" s="2"/>
      <c r="G31" s="65">
        <f>G32</f>
        <v>2186.1999999999998</v>
      </c>
      <c r="H31" s="65">
        <f>H32</f>
        <v>1410</v>
      </c>
      <c r="I31" s="65">
        <f>I32</f>
        <v>1410</v>
      </c>
      <c r="J31" s="37">
        <f>J32</f>
        <v>1410</v>
      </c>
      <c r="K31" s="37">
        <f>K32</f>
        <v>1410</v>
      </c>
    </row>
    <row r="32" spans="1:11" ht="18.75" customHeight="1">
      <c r="A32" s="61" t="s">
        <v>57</v>
      </c>
      <c r="B32" s="62" t="s">
        <v>47</v>
      </c>
      <c r="C32" s="62" t="s">
        <v>64</v>
      </c>
      <c r="D32" s="62" t="s">
        <v>66</v>
      </c>
      <c r="E32" s="2" t="s">
        <v>62</v>
      </c>
      <c r="F32" s="2">
        <v>610</v>
      </c>
      <c r="G32" s="65">
        <v>2186.1999999999998</v>
      </c>
      <c r="H32" s="65">
        <v>1410</v>
      </c>
      <c r="I32" s="65">
        <v>1410</v>
      </c>
      <c r="J32" s="37">
        <v>1410</v>
      </c>
      <c r="K32" s="37">
        <v>1410</v>
      </c>
    </row>
    <row r="33" spans="1:11" ht="20.25" customHeight="1">
      <c r="A33" s="61" t="s">
        <v>75</v>
      </c>
      <c r="B33" s="62" t="s">
        <v>47</v>
      </c>
      <c r="C33" s="62" t="s">
        <v>64</v>
      </c>
      <c r="D33" s="62" t="s">
        <v>76</v>
      </c>
      <c r="E33" s="62"/>
      <c r="F33" s="2"/>
      <c r="G33" s="65">
        <f>G34+G38+G42+G44+G46+G48+G50</f>
        <v>2916.6889999999999</v>
      </c>
      <c r="H33" s="65">
        <f>H34+H38+H42+H44+H46+H48+H50</f>
        <v>3043.2000000000003</v>
      </c>
      <c r="I33" s="65">
        <f t="shared" ref="I33:K33" si="18">I34+I38+I42+I44+I46+I48+I50</f>
        <v>3720.6</v>
      </c>
      <c r="J33" s="65">
        <f t="shared" si="18"/>
        <v>3720.6</v>
      </c>
      <c r="K33" s="65">
        <f t="shared" si="18"/>
        <v>3920.6</v>
      </c>
    </row>
    <row r="34" spans="1:11" ht="30.75" customHeight="1">
      <c r="A34" s="61" t="s">
        <v>77</v>
      </c>
      <c r="B34" s="62" t="s">
        <v>47</v>
      </c>
      <c r="C34" s="62" t="s">
        <v>64</v>
      </c>
      <c r="D34" s="62" t="s">
        <v>76</v>
      </c>
      <c r="E34" s="62" t="s">
        <v>78</v>
      </c>
      <c r="F34" s="2"/>
      <c r="G34" s="65">
        <f t="shared" ref="G34:I34" si="19">G35</f>
        <v>1199.617</v>
      </c>
      <c r="H34" s="65">
        <f t="shared" si="19"/>
        <v>1050.2</v>
      </c>
      <c r="I34" s="65">
        <f t="shared" si="19"/>
        <v>1466.6</v>
      </c>
      <c r="J34" s="65">
        <f t="shared" ref="J34:K34" si="20">J35</f>
        <v>1466.6</v>
      </c>
      <c r="K34" s="65">
        <f t="shared" si="20"/>
        <v>1566.6</v>
      </c>
    </row>
    <row r="35" spans="1:11" ht="20.25" customHeight="1">
      <c r="A35" s="61" t="s">
        <v>79</v>
      </c>
      <c r="B35" s="62" t="s">
        <v>47</v>
      </c>
      <c r="C35" s="62" t="s">
        <v>64</v>
      </c>
      <c r="D35" s="62" t="s">
        <v>76</v>
      </c>
      <c r="E35" s="62" t="s">
        <v>80</v>
      </c>
      <c r="F35" s="2"/>
      <c r="G35" s="65">
        <f>G36+G37</f>
        <v>1199.617</v>
      </c>
      <c r="H35" s="65">
        <f t="shared" ref="H35:K35" si="21">H36+H37</f>
        <v>1050.2</v>
      </c>
      <c r="I35" s="65">
        <f t="shared" si="21"/>
        <v>1466.6</v>
      </c>
      <c r="J35" s="65">
        <f t="shared" si="21"/>
        <v>1466.6</v>
      </c>
      <c r="K35" s="65">
        <f t="shared" si="21"/>
        <v>1566.6</v>
      </c>
    </row>
    <row r="36" spans="1:11" ht="63" customHeight="1">
      <c r="A36" s="61" t="s">
        <v>81</v>
      </c>
      <c r="B36" s="62" t="s">
        <v>47</v>
      </c>
      <c r="C36" s="62" t="s">
        <v>64</v>
      </c>
      <c r="D36" s="62" t="s">
        <v>76</v>
      </c>
      <c r="E36" s="62" t="s">
        <v>80</v>
      </c>
      <c r="F36" s="2">
        <v>100</v>
      </c>
      <c r="G36" s="65">
        <v>1199.617</v>
      </c>
      <c r="H36" s="65">
        <v>1050.2</v>
      </c>
      <c r="I36" s="65">
        <v>1420.6</v>
      </c>
      <c r="J36" s="37">
        <v>1420.6</v>
      </c>
      <c r="K36" s="37">
        <v>1520.6</v>
      </c>
    </row>
    <row r="37" spans="1:11" ht="33" customHeight="1">
      <c r="A37" s="61" t="s">
        <v>84</v>
      </c>
      <c r="B37" s="62" t="s">
        <v>47</v>
      </c>
      <c r="C37" s="62" t="s">
        <v>64</v>
      </c>
      <c r="D37" s="62" t="s">
        <v>76</v>
      </c>
      <c r="E37" s="62" t="s">
        <v>80</v>
      </c>
      <c r="F37" s="2">
        <v>200</v>
      </c>
      <c r="G37" s="65">
        <v>0</v>
      </c>
      <c r="H37" s="65">
        <v>0</v>
      </c>
      <c r="I37" s="65">
        <v>46</v>
      </c>
      <c r="J37" s="37">
        <v>46</v>
      </c>
      <c r="K37" s="37">
        <v>46</v>
      </c>
    </row>
    <row r="38" spans="1:11" ht="63" customHeight="1">
      <c r="A38" s="61" t="s">
        <v>82</v>
      </c>
      <c r="B38" s="62" t="s">
        <v>47</v>
      </c>
      <c r="C38" s="62" t="s">
        <v>64</v>
      </c>
      <c r="D38" s="62" t="s">
        <v>76</v>
      </c>
      <c r="E38" s="62" t="s">
        <v>83</v>
      </c>
      <c r="F38" s="2"/>
      <c r="G38" s="65">
        <f>G39+G40+G41</f>
        <v>1523.0719999999999</v>
      </c>
      <c r="H38" s="65">
        <f t="shared" ref="H38:K38" si="22">H39+H40+H41</f>
        <v>1291.0000000000002</v>
      </c>
      <c r="I38" s="65">
        <f t="shared" si="22"/>
        <v>1520</v>
      </c>
      <c r="J38" s="65">
        <f t="shared" si="22"/>
        <v>1520</v>
      </c>
      <c r="K38" s="65">
        <f t="shared" si="22"/>
        <v>1620</v>
      </c>
    </row>
    <row r="39" spans="1:11" ht="63" customHeight="1">
      <c r="A39" s="61" t="s">
        <v>81</v>
      </c>
      <c r="B39" s="62" t="s">
        <v>47</v>
      </c>
      <c r="C39" s="62" t="s">
        <v>64</v>
      </c>
      <c r="D39" s="62" t="s">
        <v>76</v>
      </c>
      <c r="E39" s="62" t="s">
        <v>83</v>
      </c>
      <c r="F39" s="2">
        <v>100</v>
      </c>
      <c r="G39" s="65">
        <v>1245</v>
      </c>
      <c r="H39" s="65">
        <v>1109.2</v>
      </c>
      <c r="I39" s="65">
        <v>1381.2</v>
      </c>
      <c r="J39" s="37">
        <v>1381.2</v>
      </c>
      <c r="K39" s="37">
        <v>1481.2</v>
      </c>
    </row>
    <row r="40" spans="1:11" ht="33.75" customHeight="1">
      <c r="A40" s="61" t="s">
        <v>84</v>
      </c>
      <c r="B40" s="62" t="s">
        <v>47</v>
      </c>
      <c r="C40" s="62" t="s">
        <v>64</v>
      </c>
      <c r="D40" s="62" t="s">
        <v>76</v>
      </c>
      <c r="E40" s="62" t="s">
        <v>83</v>
      </c>
      <c r="F40" s="2">
        <v>200</v>
      </c>
      <c r="G40" s="65">
        <v>277.964</v>
      </c>
      <c r="H40" s="65">
        <v>181.4</v>
      </c>
      <c r="I40" s="65">
        <v>138.80000000000001</v>
      </c>
      <c r="J40" s="37">
        <v>138.80000000000001</v>
      </c>
      <c r="K40" s="37">
        <v>138.80000000000001</v>
      </c>
    </row>
    <row r="41" spans="1:11" ht="17.25" customHeight="1">
      <c r="A41" s="61" t="s">
        <v>110</v>
      </c>
      <c r="B41" s="62" t="s">
        <v>47</v>
      </c>
      <c r="C41" s="62" t="s">
        <v>64</v>
      </c>
      <c r="D41" s="62" t="s">
        <v>76</v>
      </c>
      <c r="E41" s="62" t="s">
        <v>83</v>
      </c>
      <c r="F41" s="2">
        <v>850</v>
      </c>
      <c r="G41" s="65">
        <v>0.108</v>
      </c>
      <c r="H41" s="65">
        <v>0.4</v>
      </c>
      <c r="I41" s="65">
        <v>0</v>
      </c>
      <c r="J41" s="37">
        <v>0</v>
      </c>
      <c r="K41" s="37">
        <v>0</v>
      </c>
    </row>
    <row r="42" spans="1:11" ht="30" customHeight="1">
      <c r="A42" s="61" t="s">
        <v>85</v>
      </c>
      <c r="B42" s="62" t="s">
        <v>47</v>
      </c>
      <c r="C42" s="62" t="s">
        <v>64</v>
      </c>
      <c r="D42" s="62" t="s">
        <v>76</v>
      </c>
      <c r="E42" s="2">
        <v>4400060990</v>
      </c>
      <c r="F42" s="2"/>
      <c r="G42" s="65">
        <f>G43</f>
        <v>112</v>
      </c>
      <c r="H42" s="65">
        <f>H43</f>
        <v>110</v>
      </c>
      <c r="I42" s="65">
        <f>I43</f>
        <v>120</v>
      </c>
      <c r="J42" s="65">
        <f t="shared" ref="J42:K42" si="23">J43</f>
        <v>120</v>
      </c>
      <c r="K42" s="65">
        <f t="shared" si="23"/>
        <v>120</v>
      </c>
    </row>
    <row r="43" spans="1:11" ht="17.25" customHeight="1">
      <c r="A43" s="61" t="s">
        <v>57</v>
      </c>
      <c r="B43" s="62" t="s">
        <v>47</v>
      </c>
      <c r="C43" s="62" t="s">
        <v>64</v>
      </c>
      <c r="D43" s="62" t="s">
        <v>76</v>
      </c>
      <c r="E43" s="2">
        <v>4400060990</v>
      </c>
      <c r="F43" s="2">
        <v>610</v>
      </c>
      <c r="G43" s="65">
        <v>112</v>
      </c>
      <c r="H43" s="65">
        <v>110</v>
      </c>
      <c r="I43" s="65">
        <v>120</v>
      </c>
      <c r="J43" s="37">
        <v>120</v>
      </c>
      <c r="K43" s="37">
        <v>120</v>
      </c>
    </row>
    <row r="44" spans="1:11" ht="45">
      <c r="A44" s="61" t="s">
        <v>86</v>
      </c>
      <c r="B44" s="62" t="s">
        <v>47</v>
      </c>
      <c r="C44" s="62" t="s">
        <v>64</v>
      </c>
      <c r="D44" s="62" t="s">
        <v>76</v>
      </c>
      <c r="E44" s="2">
        <v>4600060990</v>
      </c>
      <c r="F44" s="2"/>
      <c r="G44" s="65">
        <f>G45</f>
        <v>36</v>
      </c>
      <c r="H44" s="65">
        <f>H45</f>
        <v>37</v>
      </c>
      <c r="I44" s="65">
        <f>I45</f>
        <v>38</v>
      </c>
      <c r="J44" s="65">
        <f t="shared" ref="J44:K44" si="24">J45</f>
        <v>38</v>
      </c>
      <c r="K44" s="65">
        <f t="shared" si="24"/>
        <v>38</v>
      </c>
    </row>
    <row r="45" spans="1:11" ht="30">
      <c r="A45" s="61" t="s">
        <v>84</v>
      </c>
      <c r="B45" s="62" t="s">
        <v>47</v>
      </c>
      <c r="C45" s="62" t="s">
        <v>64</v>
      </c>
      <c r="D45" s="62" t="s">
        <v>76</v>
      </c>
      <c r="E45" s="2">
        <v>4600060990</v>
      </c>
      <c r="F45" s="2">
        <v>200</v>
      </c>
      <c r="G45" s="65">
        <v>36</v>
      </c>
      <c r="H45" s="65">
        <v>37</v>
      </c>
      <c r="I45" s="65">
        <v>38</v>
      </c>
      <c r="J45" s="37">
        <v>38</v>
      </c>
      <c r="K45" s="37">
        <v>38</v>
      </c>
    </row>
    <row r="46" spans="1:11" ht="30">
      <c r="A46" s="61" t="s">
        <v>87</v>
      </c>
      <c r="B46" s="62" t="s">
        <v>47</v>
      </c>
      <c r="C46" s="62" t="s">
        <v>64</v>
      </c>
      <c r="D46" s="62" t="s">
        <v>76</v>
      </c>
      <c r="E46" s="62" t="s">
        <v>88</v>
      </c>
      <c r="F46" s="62"/>
      <c r="G46" s="39">
        <f>G47</f>
        <v>30</v>
      </c>
      <c r="H46" s="38">
        <f>H47</f>
        <v>35</v>
      </c>
      <c r="I46" s="65">
        <f>I47</f>
        <v>40</v>
      </c>
      <c r="J46" s="65">
        <f t="shared" ref="J46:K46" si="25">J47</f>
        <v>40</v>
      </c>
      <c r="K46" s="65">
        <f t="shared" si="25"/>
        <v>40</v>
      </c>
    </row>
    <row r="47" spans="1:11" ht="30">
      <c r="A47" s="61" t="s">
        <v>84</v>
      </c>
      <c r="B47" s="62" t="s">
        <v>47</v>
      </c>
      <c r="C47" s="62" t="s">
        <v>64</v>
      </c>
      <c r="D47" s="62" t="s">
        <v>76</v>
      </c>
      <c r="E47" s="62" t="s">
        <v>88</v>
      </c>
      <c r="F47" s="62" t="s">
        <v>89</v>
      </c>
      <c r="G47" s="39">
        <v>30</v>
      </c>
      <c r="H47" s="38">
        <v>35</v>
      </c>
      <c r="I47" s="65">
        <v>40</v>
      </c>
      <c r="J47" s="37">
        <v>40</v>
      </c>
      <c r="K47" s="37">
        <v>40</v>
      </c>
    </row>
    <row r="48" spans="1:11" ht="33" customHeight="1">
      <c r="A48" s="61" t="s">
        <v>90</v>
      </c>
      <c r="B48" s="62" t="s">
        <v>47</v>
      </c>
      <c r="C48" s="62" t="s">
        <v>64</v>
      </c>
      <c r="D48" s="62" t="s">
        <v>76</v>
      </c>
      <c r="E48" s="62" t="s">
        <v>91</v>
      </c>
      <c r="F48" s="62"/>
      <c r="G48" s="39">
        <f>G49</f>
        <v>16</v>
      </c>
      <c r="H48" s="39">
        <f t="shared" ref="H48:K48" si="26">H49</f>
        <v>0</v>
      </c>
      <c r="I48" s="39">
        <f t="shared" si="26"/>
        <v>16</v>
      </c>
      <c r="J48" s="39">
        <f t="shared" si="26"/>
        <v>16</v>
      </c>
      <c r="K48" s="39">
        <f t="shared" si="26"/>
        <v>16</v>
      </c>
    </row>
    <row r="49" spans="1:11" ht="30">
      <c r="A49" s="61" t="s">
        <v>84</v>
      </c>
      <c r="B49" s="62" t="s">
        <v>47</v>
      </c>
      <c r="C49" s="62" t="s">
        <v>64</v>
      </c>
      <c r="D49" s="62" t="s">
        <v>76</v>
      </c>
      <c r="E49" s="62" t="s">
        <v>91</v>
      </c>
      <c r="F49" s="62" t="s">
        <v>89</v>
      </c>
      <c r="G49" s="39">
        <v>16</v>
      </c>
      <c r="H49" s="38">
        <v>0</v>
      </c>
      <c r="I49" s="65">
        <v>16</v>
      </c>
      <c r="J49" s="37">
        <v>16</v>
      </c>
      <c r="K49" s="37">
        <v>16</v>
      </c>
    </row>
    <row r="50" spans="1:11" ht="30">
      <c r="A50" s="61" t="s">
        <v>61</v>
      </c>
      <c r="B50" s="62" t="s">
        <v>47</v>
      </c>
      <c r="C50" s="62" t="s">
        <v>64</v>
      </c>
      <c r="D50" s="62" t="s">
        <v>76</v>
      </c>
      <c r="E50" s="62" t="s">
        <v>62</v>
      </c>
      <c r="F50" s="62"/>
      <c r="G50" s="39">
        <f>G51</f>
        <v>0</v>
      </c>
      <c r="H50" s="39">
        <f t="shared" ref="H50:K50" si="27">H51</f>
        <v>520</v>
      </c>
      <c r="I50" s="39">
        <f t="shared" si="27"/>
        <v>520</v>
      </c>
      <c r="J50" s="39">
        <f t="shared" si="27"/>
        <v>520</v>
      </c>
      <c r="K50" s="39">
        <f t="shared" si="27"/>
        <v>520</v>
      </c>
    </row>
    <row r="51" spans="1:11" ht="30">
      <c r="A51" s="61" t="s">
        <v>84</v>
      </c>
      <c r="B51" s="62" t="s">
        <v>47</v>
      </c>
      <c r="C51" s="62" t="s">
        <v>64</v>
      </c>
      <c r="D51" s="62" t="s">
        <v>76</v>
      </c>
      <c r="E51" s="62" t="s">
        <v>62</v>
      </c>
      <c r="F51" s="62" t="s">
        <v>89</v>
      </c>
      <c r="G51" s="39">
        <v>0</v>
      </c>
      <c r="H51" s="38">
        <v>520</v>
      </c>
      <c r="I51" s="65">
        <v>520</v>
      </c>
      <c r="J51" s="37">
        <v>520</v>
      </c>
      <c r="K51" s="37">
        <v>520</v>
      </c>
    </row>
    <row r="52" spans="1:11">
      <c r="A52" s="61" t="s">
        <v>92</v>
      </c>
      <c r="B52" s="62" t="s">
        <v>47</v>
      </c>
      <c r="C52" s="62">
        <v>11</v>
      </c>
      <c r="D52" s="62" t="s">
        <v>50</v>
      </c>
      <c r="E52" s="62"/>
      <c r="F52" s="62"/>
      <c r="G52" s="65">
        <f>G53+G66</f>
        <v>1484.4939999999999</v>
      </c>
      <c r="H52" s="65">
        <f t="shared" ref="H52:K52" si="28">H53+H66</f>
        <v>29284.945</v>
      </c>
      <c r="I52" s="65">
        <f t="shared" si="28"/>
        <v>11692.3</v>
      </c>
      <c r="J52" s="65">
        <f t="shared" si="28"/>
        <v>11592.3</v>
      </c>
      <c r="K52" s="65">
        <f t="shared" si="28"/>
        <v>11746</v>
      </c>
    </row>
    <row r="53" spans="1:11">
      <c r="A53" s="61" t="s">
        <v>93</v>
      </c>
      <c r="B53" s="62" t="s">
        <v>47</v>
      </c>
      <c r="C53" s="62">
        <v>11</v>
      </c>
      <c r="D53" s="62" t="s">
        <v>94</v>
      </c>
      <c r="E53" s="62"/>
      <c r="F53" s="62"/>
      <c r="G53" s="65">
        <f>G56+G58+G64+G62+G54</f>
        <v>1403.4939999999999</v>
      </c>
      <c r="H53" s="65">
        <f t="shared" ref="H53:K53" si="29">H56+H58+H64+H62+H54</f>
        <v>29099.744999999999</v>
      </c>
      <c r="I53" s="65">
        <f t="shared" si="29"/>
        <v>11692.3</v>
      </c>
      <c r="J53" s="65">
        <f t="shared" si="29"/>
        <v>11592.3</v>
      </c>
      <c r="K53" s="65">
        <f t="shared" si="29"/>
        <v>11746</v>
      </c>
    </row>
    <row r="54" spans="1:11" ht="30">
      <c r="A54" s="61" t="s">
        <v>58</v>
      </c>
      <c r="B54" s="62" t="s">
        <v>47</v>
      </c>
      <c r="C54" s="62" t="s">
        <v>96</v>
      </c>
      <c r="D54" s="62" t="s">
        <v>94</v>
      </c>
      <c r="E54" s="2" t="s">
        <v>59</v>
      </c>
      <c r="F54" s="62"/>
      <c r="G54" s="65">
        <f>G55</f>
        <v>0</v>
      </c>
      <c r="H54" s="65">
        <f t="shared" ref="H54:K54" si="30">H55</f>
        <v>0</v>
      </c>
      <c r="I54" s="65">
        <f t="shared" si="30"/>
        <v>800</v>
      </c>
      <c r="J54" s="65">
        <f t="shared" si="30"/>
        <v>800</v>
      </c>
      <c r="K54" s="65">
        <f t="shared" si="30"/>
        <v>800</v>
      </c>
    </row>
    <row r="55" spans="1:11">
      <c r="A55" s="61" t="s">
        <v>57</v>
      </c>
      <c r="B55" s="62" t="s">
        <v>47</v>
      </c>
      <c r="C55" s="62" t="s">
        <v>96</v>
      </c>
      <c r="D55" s="62" t="s">
        <v>94</v>
      </c>
      <c r="E55" s="2" t="s">
        <v>59</v>
      </c>
      <c r="F55" s="62" t="s">
        <v>98</v>
      </c>
      <c r="G55" s="65">
        <v>0</v>
      </c>
      <c r="H55" s="65">
        <v>0</v>
      </c>
      <c r="I55" s="65">
        <v>800</v>
      </c>
      <c r="J55" s="65">
        <v>800</v>
      </c>
      <c r="K55" s="65">
        <v>800</v>
      </c>
    </row>
    <row r="56" spans="1:11">
      <c r="A56" s="61" t="s">
        <v>95</v>
      </c>
      <c r="B56" s="62" t="s">
        <v>47</v>
      </c>
      <c r="C56" s="62" t="s">
        <v>96</v>
      </c>
      <c r="D56" s="62" t="s">
        <v>94</v>
      </c>
      <c r="E56" s="62" t="s">
        <v>97</v>
      </c>
      <c r="F56" s="62"/>
      <c r="G56" s="39">
        <f>G57</f>
        <v>1183.4939999999999</v>
      </c>
      <c r="H56" s="39">
        <f>H57</f>
        <v>2246.9160000000002</v>
      </c>
      <c r="I56" s="65">
        <f>I57</f>
        <v>9552.2999999999993</v>
      </c>
      <c r="J56" s="65">
        <f t="shared" ref="J56:K56" si="31">J57</f>
        <v>9452.2999999999993</v>
      </c>
      <c r="K56" s="65">
        <f t="shared" si="31"/>
        <v>9606</v>
      </c>
    </row>
    <row r="57" spans="1:11">
      <c r="A57" s="61" t="s">
        <v>57</v>
      </c>
      <c r="B57" s="62" t="s">
        <v>47</v>
      </c>
      <c r="C57" s="62" t="s">
        <v>96</v>
      </c>
      <c r="D57" s="62" t="s">
        <v>94</v>
      </c>
      <c r="E57" s="62" t="s">
        <v>97</v>
      </c>
      <c r="F57" s="62" t="s">
        <v>98</v>
      </c>
      <c r="G57" s="39">
        <v>1183.4939999999999</v>
      </c>
      <c r="H57" s="39">
        <v>2246.9160000000002</v>
      </c>
      <c r="I57" s="65">
        <v>9552.2999999999993</v>
      </c>
      <c r="J57" s="37">
        <v>9452.2999999999993</v>
      </c>
      <c r="K57" s="37">
        <v>9606</v>
      </c>
    </row>
    <row r="58" spans="1:11" ht="30">
      <c r="A58" s="61" t="s">
        <v>99</v>
      </c>
      <c r="B58" s="62" t="s">
        <v>47</v>
      </c>
      <c r="C58" s="62">
        <v>11</v>
      </c>
      <c r="D58" s="62" t="s">
        <v>94</v>
      </c>
      <c r="E58" s="62" t="s">
        <v>100</v>
      </c>
      <c r="F58" s="62"/>
      <c r="G58" s="39">
        <f>G59+G60+G61</f>
        <v>220</v>
      </c>
      <c r="H58" s="39">
        <f>H59+H60+H61</f>
        <v>856.72900000000004</v>
      </c>
      <c r="I58" s="65">
        <f>I59+I60+I61</f>
        <v>240</v>
      </c>
      <c r="J58" s="65">
        <f t="shared" ref="J58:K58" si="32">J59+J60+J61</f>
        <v>240</v>
      </c>
      <c r="K58" s="65">
        <f t="shared" si="32"/>
        <v>240</v>
      </c>
    </row>
    <row r="59" spans="1:11" ht="60">
      <c r="A59" s="61" t="s">
        <v>81</v>
      </c>
      <c r="B59" s="62" t="s">
        <v>47</v>
      </c>
      <c r="C59" s="62" t="s">
        <v>96</v>
      </c>
      <c r="D59" s="62" t="s">
        <v>94</v>
      </c>
      <c r="E59" s="62" t="s">
        <v>100</v>
      </c>
      <c r="F59" s="62" t="s">
        <v>101</v>
      </c>
      <c r="G59" s="39">
        <v>25.361999999999998</v>
      </c>
      <c r="H59" s="39">
        <v>97.57</v>
      </c>
      <c r="I59" s="65">
        <v>50</v>
      </c>
      <c r="J59" s="37">
        <v>50</v>
      </c>
      <c r="K59" s="37">
        <v>50</v>
      </c>
    </row>
    <row r="60" spans="1:11" ht="30">
      <c r="A60" s="61" t="s">
        <v>84</v>
      </c>
      <c r="B60" s="62" t="s">
        <v>47</v>
      </c>
      <c r="C60" s="62">
        <v>11</v>
      </c>
      <c r="D60" s="62" t="s">
        <v>94</v>
      </c>
      <c r="E60" s="62" t="s">
        <v>100</v>
      </c>
      <c r="F60" s="62" t="s">
        <v>89</v>
      </c>
      <c r="G60" s="39">
        <v>136.63800000000001</v>
      </c>
      <c r="H60" s="39">
        <v>694.95899999999995</v>
      </c>
      <c r="I60" s="65">
        <v>140</v>
      </c>
      <c r="J60" s="37">
        <v>140</v>
      </c>
      <c r="K60" s="37">
        <v>140</v>
      </c>
    </row>
    <row r="61" spans="1:11">
      <c r="A61" s="61" t="s">
        <v>102</v>
      </c>
      <c r="B61" s="62" t="s">
        <v>47</v>
      </c>
      <c r="C61" s="62">
        <v>11</v>
      </c>
      <c r="D61" s="62" t="s">
        <v>94</v>
      </c>
      <c r="E61" s="62" t="s">
        <v>100</v>
      </c>
      <c r="F61" s="62" t="s">
        <v>103</v>
      </c>
      <c r="G61" s="39">
        <v>58</v>
      </c>
      <c r="H61" s="39">
        <v>64.2</v>
      </c>
      <c r="I61" s="65">
        <v>50</v>
      </c>
      <c r="J61" s="37">
        <v>50</v>
      </c>
      <c r="K61" s="37">
        <v>50</v>
      </c>
    </row>
    <row r="62" spans="1:11" ht="30">
      <c r="A62" s="61" t="s">
        <v>446</v>
      </c>
      <c r="B62" s="62" t="s">
        <v>47</v>
      </c>
      <c r="C62" s="62">
        <v>11</v>
      </c>
      <c r="D62" s="62" t="s">
        <v>94</v>
      </c>
      <c r="E62" s="62" t="s">
        <v>445</v>
      </c>
      <c r="F62" s="62"/>
      <c r="G62" s="39">
        <f>G63</f>
        <v>0</v>
      </c>
      <c r="H62" s="39">
        <f>H63</f>
        <v>25696.1</v>
      </c>
      <c r="I62" s="39">
        <f t="shared" ref="I62:K62" si="33">I63</f>
        <v>0</v>
      </c>
      <c r="J62" s="39">
        <f t="shared" si="33"/>
        <v>0</v>
      </c>
      <c r="K62" s="39">
        <f t="shared" si="33"/>
        <v>0</v>
      </c>
    </row>
    <row r="63" spans="1:11">
      <c r="A63" s="61" t="s">
        <v>57</v>
      </c>
      <c r="B63" s="62" t="s">
        <v>47</v>
      </c>
      <c r="C63" s="62">
        <v>11</v>
      </c>
      <c r="D63" s="62" t="s">
        <v>94</v>
      </c>
      <c r="E63" s="62" t="s">
        <v>445</v>
      </c>
      <c r="F63" s="62" t="s">
        <v>98</v>
      </c>
      <c r="G63" s="39">
        <v>0</v>
      </c>
      <c r="H63" s="39">
        <v>25696.1</v>
      </c>
      <c r="I63" s="65">
        <v>0</v>
      </c>
      <c r="J63" s="37">
        <v>0</v>
      </c>
      <c r="K63" s="37">
        <v>0</v>
      </c>
    </row>
    <row r="64" spans="1:11" ht="31.5" customHeight="1">
      <c r="A64" s="61" t="s">
        <v>384</v>
      </c>
      <c r="B64" s="62" t="s">
        <v>47</v>
      </c>
      <c r="C64" s="62" t="s">
        <v>96</v>
      </c>
      <c r="D64" s="62" t="s">
        <v>94</v>
      </c>
      <c r="E64" s="2" t="s">
        <v>62</v>
      </c>
      <c r="F64" s="62"/>
      <c r="G64" s="39">
        <f>G65</f>
        <v>0</v>
      </c>
      <c r="H64" s="39">
        <f>H65</f>
        <v>300</v>
      </c>
      <c r="I64" s="39">
        <f t="shared" ref="I64:K64" si="34">I65</f>
        <v>1100</v>
      </c>
      <c r="J64" s="39">
        <f t="shared" si="34"/>
        <v>1100</v>
      </c>
      <c r="K64" s="39">
        <f t="shared" si="34"/>
        <v>1100</v>
      </c>
    </row>
    <row r="65" spans="1:11" ht="22.5" customHeight="1">
      <c r="A65" s="61" t="s">
        <v>57</v>
      </c>
      <c r="B65" s="62" t="s">
        <v>47</v>
      </c>
      <c r="C65" s="62" t="s">
        <v>96</v>
      </c>
      <c r="D65" s="62" t="s">
        <v>94</v>
      </c>
      <c r="E65" s="2" t="s">
        <v>62</v>
      </c>
      <c r="F65" s="62" t="s">
        <v>98</v>
      </c>
      <c r="G65" s="39">
        <v>0</v>
      </c>
      <c r="H65" s="39">
        <v>300</v>
      </c>
      <c r="I65" s="65">
        <v>1100</v>
      </c>
      <c r="J65" s="37">
        <v>1100</v>
      </c>
      <c r="K65" s="37">
        <v>1100</v>
      </c>
    </row>
    <row r="66" spans="1:11">
      <c r="A66" s="61" t="s">
        <v>345</v>
      </c>
      <c r="B66" s="62" t="s">
        <v>47</v>
      </c>
      <c r="C66" s="62" t="s">
        <v>96</v>
      </c>
      <c r="D66" s="62" t="s">
        <v>52</v>
      </c>
      <c r="E66" s="62"/>
      <c r="F66" s="62"/>
      <c r="G66" s="65">
        <f t="shared" ref="G66:I67" si="35">G67</f>
        <v>81</v>
      </c>
      <c r="H66" s="65">
        <f t="shared" si="35"/>
        <v>185.2</v>
      </c>
      <c r="I66" s="65">
        <f t="shared" si="35"/>
        <v>0</v>
      </c>
      <c r="J66" s="37">
        <v>0</v>
      </c>
      <c r="K66" s="37">
        <v>0</v>
      </c>
    </row>
    <row r="67" spans="1:11" ht="75">
      <c r="A67" s="61" t="s">
        <v>346</v>
      </c>
      <c r="B67" s="62" t="s">
        <v>47</v>
      </c>
      <c r="C67" s="62" t="s">
        <v>96</v>
      </c>
      <c r="D67" s="62" t="s">
        <v>52</v>
      </c>
      <c r="E67" s="62" t="s">
        <v>344</v>
      </c>
      <c r="F67" s="62"/>
      <c r="G67" s="65">
        <f t="shared" si="35"/>
        <v>81</v>
      </c>
      <c r="H67" s="65">
        <f t="shared" si="35"/>
        <v>185.2</v>
      </c>
      <c r="I67" s="65">
        <f t="shared" si="35"/>
        <v>0</v>
      </c>
      <c r="J67" s="37">
        <v>0</v>
      </c>
      <c r="K67" s="37">
        <v>0</v>
      </c>
    </row>
    <row r="68" spans="1:11">
      <c r="A68" s="61" t="s">
        <v>57</v>
      </c>
      <c r="B68" s="62" t="s">
        <v>47</v>
      </c>
      <c r="C68" s="62" t="s">
        <v>96</v>
      </c>
      <c r="D68" s="62" t="s">
        <v>52</v>
      </c>
      <c r="E68" s="62" t="s">
        <v>344</v>
      </c>
      <c r="F68" s="62" t="s">
        <v>98</v>
      </c>
      <c r="G68" s="65">
        <v>81</v>
      </c>
      <c r="H68" s="65">
        <v>185.2</v>
      </c>
      <c r="I68" s="65">
        <v>0</v>
      </c>
      <c r="J68" s="37">
        <v>0</v>
      </c>
      <c r="K68" s="37">
        <v>0</v>
      </c>
    </row>
    <row r="69" spans="1:11" ht="28.5">
      <c r="A69" s="21" t="s">
        <v>18</v>
      </c>
      <c r="B69" s="22" t="s">
        <v>104</v>
      </c>
      <c r="C69" s="22"/>
      <c r="D69" s="22"/>
      <c r="E69" s="22"/>
      <c r="F69" s="22"/>
      <c r="G69" s="30">
        <f>G70+G75+G192</f>
        <v>349002.39399999991</v>
      </c>
      <c r="H69" s="30">
        <f>H75+H192+H70</f>
        <v>523653.23699999996</v>
      </c>
      <c r="I69" s="30">
        <f>I75+I192+I70</f>
        <v>356883.3</v>
      </c>
      <c r="J69" s="30">
        <f>J75+J192+J70</f>
        <v>356015.8</v>
      </c>
      <c r="K69" s="30">
        <f>K75+K192+K70</f>
        <v>356774.3</v>
      </c>
    </row>
    <row r="70" spans="1:11">
      <c r="A70" s="61" t="s">
        <v>164</v>
      </c>
      <c r="B70" s="62" t="s">
        <v>104</v>
      </c>
      <c r="C70" s="62" t="s">
        <v>66</v>
      </c>
      <c r="D70" s="62" t="s">
        <v>50</v>
      </c>
      <c r="E70" s="62"/>
      <c r="F70" s="62"/>
      <c r="G70" s="65">
        <f>G71</f>
        <v>6.6079999999999997</v>
      </c>
      <c r="H70" s="65">
        <f t="shared" ref="H70:K71" si="36">H71</f>
        <v>11.558999999999999</v>
      </c>
      <c r="I70" s="65">
        <f t="shared" si="36"/>
        <v>0</v>
      </c>
      <c r="J70" s="65">
        <f t="shared" si="36"/>
        <v>0</v>
      </c>
      <c r="K70" s="65">
        <f t="shared" si="36"/>
        <v>0</v>
      </c>
    </row>
    <row r="71" spans="1:11">
      <c r="A71" s="61" t="s">
        <v>167</v>
      </c>
      <c r="B71" s="62" t="s">
        <v>104</v>
      </c>
      <c r="C71" s="62" t="s">
        <v>66</v>
      </c>
      <c r="D71" s="62" t="s">
        <v>171</v>
      </c>
      <c r="E71" s="62"/>
      <c r="F71" s="62"/>
      <c r="G71" s="65">
        <f>G72</f>
        <v>6.6079999999999997</v>
      </c>
      <c r="H71" s="65">
        <f t="shared" si="36"/>
        <v>11.558999999999999</v>
      </c>
      <c r="I71" s="65">
        <f t="shared" si="36"/>
        <v>0</v>
      </c>
      <c r="J71" s="65">
        <f t="shared" si="36"/>
        <v>0</v>
      </c>
      <c r="K71" s="65">
        <f t="shared" si="36"/>
        <v>0</v>
      </c>
    </row>
    <row r="72" spans="1:11">
      <c r="A72" s="61" t="s">
        <v>350</v>
      </c>
      <c r="B72" s="62" t="s">
        <v>104</v>
      </c>
      <c r="C72" s="62" t="s">
        <v>66</v>
      </c>
      <c r="D72" s="62" t="s">
        <v>171</v>
      </c>
      <c r="E72" s="62" t="s">
        <v>176</v>
      </c>
      <c r="F72" s="62"/>
      <c r="G72" s="65">
        <f>G74+G73</f>
        <v>6.6079999999999997</v>
      </c>
      <c r="H72" s="65">
        <f t="shared" ref="H72:K72" si="37">H74+H73</f>
        <v>11.558999999999999</v>
      </c>
      <c r="I72" s="65">
        <f t="shared" si="37"/>
        <v>0</v>
      </c>
      <c r="J72" s="65">
        <f t="shared" si="37"/>
        <v>0</v>
      </c>
      <c r="K72" s="65">
        <f t="shared" si="37"/>
        <v>0</v>
      </c>
    </row>
    <row r="73" spans="1:11" ht="60">
      <c r="A73" s="61" t="s">
        <v>81</v>
      </c>
      <c r="B73" s="62" t="s">
        <v>104</v>
      </c>
      <c r="C73" s="62" t="s">
        <v>66</v>
      </c>
      <c r="D73" s="62" t="s">
        <v>171</v>
      </c>
      <c r="E73" s="62" t="s">
        <v>176</v>
      </c>
      <c r="F73" s="62" t="s">
        <v>101</v>
      </c>
      <c r="G73" s="65">
        <v>6.6079999999999997</v>
      </c>
      <c r="H73" s="65">
        <v>8.0589999999999993</v>
      </c>
      <c r="I73" s="65">
        <v>0</v>
      </c>
      <c r="J73" s="37">
        <v>0</v>
      </c>
      <c r="K73" s="37">
        <v>0</v>
      </c>
    </row>
    <row r="74" spans="1:11" ht="30">
      <c r="A74" s="61" t="s">
        <v>84</v>
      </c>
      <c r="B74" s="62" t="s">
        <v>104</v>
      </c>
      <c r="C74" s="62" t="s">
        <v>66</v>
      </c>
      <c r="D74" s="62" t="s">
        <v>171</v>
      </c>
      <c r="E74" s="62" t="s">
        <v>176</v>
      </c>
      <c r="F74" s="62" t="s">
        <v>89</v>
      </c>
      <c r="G74" s="65">
        <v>0</v>
      </c>
      <c r="H74" s="65">
        <v>3.5</v>
      </c>
      <c r="I74" s="65">
        <v>0</v>
      </c>
      <c r="J74" s="37">
        <v>0</v>
      </c>
      <c r="K74" s="37">
        <v>0</v>
      </c>
    </row>
    <row r="75" spans="1:11">
      <c r="A75" s="61" t="s">
        <v>105</v>
      </c>
      <c r="B75" s="62" t="s">
        <v>104</v>
      </c>
      <c r="C75" s="62" t="s">
        <v>49</v>
      </c>
      <c r="D75" s="62" t="s">
        <v>50</v>
      </c>
      <c r="E75" s="62"/>
      <c r="F75" s="62"/>
      <c r="G75" s="65">
        <f>G76+G105+G147+G150+G161</f>
        <v>339937.33399999992</v>
      </c>
      <c r="H75" s="65">
        <f>H76+H105+H147+H150+H161</f>
        <v>510464.67899999995</v>
      </c>
      <c r="I75" s="65">
        <f>I76+I105+I147+I150+I161</f>
        <v>342355.3</v>
      </c>
      <c r="J75" s="65">
        <f>J76+J105+J147+J150+J161</f>
        <v>341427.8</v>
      </c>
      <c r="K75" s="65">
        <f>K76+K105+K147+K150+K161</f>
        <v>342186.3</v>
      </c>
    </row>
    <row r="76" spans="1:11">
      <c r="A76" s="61" t="s">
        <v>106</v>
      </c>
      <c r="B76" s="62" t="s">
        <v>104</v>
      </c>
      <c r="C76" s="62" t="s">
        <v>49</v>
      </c>
      <c r="D76" s="62" t="s">
        <v>66</v>
      </c>
      <c r="E76" s="62"/>
      <c r="F76" s="62"/>
      <c r="G76" s="65">
        <f>G77+G83+G89+G94+G99+G102+G86</f>
        <v>91156.555999999997</v>
      </c>
      <c r="H76" s="65">
        <f t="shared" ref="H76" si="38">H77+H83+H89+H94+H99+H102+H86</f>
        <v>82354.853000000003</v>
      </c>
      <c r="I76" s="65">
        <f t="shared" ref="I76" si="39">I77+I83+I89+I94+I99+I102+I86</f>
        <v>86908.2</v>
      </c>
      <c r="J76" s="65">
        <f t="shared" ref="J76" si="40">J77+J83+J89+J94+J99+J102+J86</f>
        <v>86646.2</v>
      </c>
      <c r="K76" s="65">
        <f t="shared" ref="K76" si="41">K77+K83+K89+K94+K99+K102+K86</f>
        <v>87008.2</v>
      </c>
    </row>
    <row r="77" spans="1:11" ht="30">
      <c r="A77" s="61" t="s">
        <v>107</v>
      </c>
      <c r="B77" s="62" t="s">
        <v>104</v>
      </c>
      <c r="C77" s="62" t="s">
        <v>49</v>
      </c>
      <c r="D77" s="62" t="s">
        <v>66</v>
      </c>
      <c r="E77" s="62" t="s">
        <v>54</v>
      </c>
      <c r="F77" s="62"/>
      <c r="G77" s="65">
        <f>G78</f>
        <v>29682.137999999999</v>
      </c>
      <c r="H77" s="65">
        <f>H78</f>
        <v>28654.853000000003</v>
      </c>
      <c r="I77" s="65">
        <f t="shared" ref="I77:K77" si="42">I78</f>
        <v>34684.199999999997</v>
      </c>
      <c r="J77" s="65">
        <f t="shared" si="42"/>
        <v>34422.199999999997</v>
      </c>
      <c r="K77" s="65">
        <f t="shared" si="42"/>
        <v>34784.199999999997</v>
      </c>
    </row>
    <row r="78" spans="1:11" ht="30">
      <c r="A78" s="61" t="s">
        <v>108</v>
      </c>
      <c r="B78" s="62" t="s">
        <v>104</v>
      </c>
      <c r="C78" s="62" t="s">
        <v>49</v>
      </c>
      <c r="D78" s="62" t="s">
        <v>66</v>
      </c>
      <c r="E78" s="62" t="s">
        <v>109</v>
      </c>
      <c r="F78" s="62"/>
      <c r="G78" s="65">
        <f>G79+G80+G81+G82</f>
        <v>29682.137999999999</v>
      </c>
      <c r="H78" s="65">
        <f>H79+H80+H81+H82</f>
        <v>28654.853000000003</v>
      </c>
      <c r="I78" s="65">
        <f t="shared" ref="I78:K78" si="43">I79+I80+I81+I82</f>
        <v>34684.199999999997</v>
      </c>
      <c r="J78" s="65">
        <f t="shared" si="43"/>
        <v>34422.199999999997</v>
      </c>
      <c r="K78" s="65">
        <f t="shared" si="43"/>
        <v>34784.199999999997</v>
      </c>
    </row>
    <row r="79" spans="1:11" ht="60">
      <c r="A79" s="61" t="s">
        <v>81</v>
      </c>
      <c r="B79" s="62" t="s">
        <v>104</v>
      </c>
      <c r="C79" s="62" t="s">
        <v>49</v>
      </c>
      <c r="D79" s="62" t="s">
        <v>66</v>
      </c>
      <c r="E79" s="62" t="s">
        <v>109</v>
      </c>
      <c r="F79" s="62" t="s">
        <v>101</v>
      </c>
      <c r="G79" s="65">
        <v>8328.6229999999996</v>
      </c>
      <c r="H79" s="65">
        <v>9027.2999999999993</v>
      </c>
      <c r="I79" s="65">
        <v>12091.6</v>
      </c>
      <c r="J79" s="37">
        <v>12091.6</v>
      </c>
      <c r="K79" s="37">
        <v>12191.6</v>
      </c>
    </row>
    <row r="80" spans="1:11" ht="30">
      <c r="A80" s="4" t="s">
        <v>84</v>
      </c>
      <c r="B80" s="62" t="s">
        <v>104</v>
      </c>
      <c r="C80" s="62" t="s">
        <v>49</v>
      </c>
      <c r="D80" s="62" t="s">
        <v>66</v>
      </c>
      <c r="E80" s="62" t="s">
        <v>109</v>
      </c>
      <c r="F80" s="62" t="s">
        <v>89</v>
      </c>
      <c r="G80" s="65">
        <v>7501.067</v>
      </c>
      <c r="H80" s="65">
        <v>8546.6530000000002</v>
      </c>
      <c r="I80" s="65">
        <v>9669.4</v>
      </c>
      <c r="J80" s="37">
        <v>9557.4</v>
      </c>
      <c r="K80" s="37">
        <v>9669.4</v>
      </c>
    </row>
    <row r="81" spans="1:11" ht="15" customHeight="1">
      <c r="A81" s="61" t="s">
        <v>57</v>
      </c>
      <c r="B81" s="62" t="s">
        <v>104</v>
      </c>
      <c r="C81" s="62" t="s">
        <v>49</v>
      </c>
      <c r="D81" s="62" t="s">
        <v>66</v>
      </c>
      <c r="E81" s="62" t="s">
        <v>109</v>
      </c>
      <c r="F81" s="62" t="s">
        <v>98</v>
      </c>
      <c r="G81" s="65">
        <v>13494.815000000001</v>
      </c>
      <c r="H81" s="65">
        <v>10664.7</v>
      </c>
      <c r="I81" s="65">
        <v>12501</v>
      </c>
      <c r="J81" s="37">
        <v>12351</v>
      </c>
      <c r="K81" s="37">
        <v>12501</v>
      </c>
    </row>
    <row r="82" spans="1:11" ht="15" customHeight="1">
      <c r="A82" s="61" t="s">
        <v>110</v>
      </c>
      <c r="B82" s="62" t="s">
        <v>104</v>
      </c>
      <c r="C82" s="62" t="s">
        <v>49</v>
      </c>
      <c r="D82" s="62" t="s">
        <v>66</v>
      </c>
      <c r="E82" s="62" t="s">
        <v>109</v>
      </c>
      <c r="F82" s="62" t="s">
        <v>111</v>
      </c>
      <c r="G82" s="65">
        <v>357.63299999999998</v>
      </c>
      <c r="H82" s="65">
        <v>416.2</v>
      </c>
      <c r="I82" s="65">
        <v>422.2</v>
      </c>
      <c r="J82" s="37">
        <v>422.2</v>
      </c>
      <c r="K82" s="37">
        <v>422.2</v>
      </c>
    </row>
    <row r="83" spans="1:11" ht="30">
      <c r="A83" s="61" t="s">
        <v>58</v>
      </c>
      <c r="B83" s="62" t="s">
        <v>104</v>
      </c>
      <c r="C83" s="62" t="s">
        <v>49</v>
      </c>
      <c r="D83" s="62" t="s">
        <v>66</v>
      </c>
      <c r="E83" s="2" t="s">
        <v>59</v>
      </c>
      <c r="F83" s="62"/>
      <c r="G83" s="65">
        <f>G84+G85</f>
        <v>1755.1190000000001</v>
      </c>
      <c r="H83" s="65">
        <f>H84+H85</f>
        <v>3267</v>
      </c>
      <c r="I83" s="65">
        <f>I84+I85</f>
        <v>2946</v>
      </c>
      <c r="J83" s="65">
        <f t="shared" ref="J83:K83" si="44">J84+J85</f>
        <v>2946</v>
      </c>
      <c r="K83" s="65">
        <f t="shared" si="44"/>
        <v>2946</v>
      </c>
    </row>
    <row r="84" spans="1:11" ht="30">
      <c r="A84" s="61" t="s">
        <v>84</v>
      </c>
      <c r="B84" s="62" t="s">
        <v>104</v>
      </c>
      <c r="C84" s="62" t="s">
        <v>49</v>
      </c>
      <c r="D84" s="62" t="s">
        <v>66</v>
      </c>
      <c r="E84" s="2" t="s">
        <v>59</v>
      </c>
      <c r="F84" s="62" t="s">
        <v>89</v>
      </c>
      <c r="G84" s="65">
        <v>990.28399999999999</v>
      </c>
      <c r="H84" s="65">
        <v>2157</v>
      </c>
      <c r="I84" s="65">
        <v>1946</v>
      </c>
      <c r="J84" s="37">
        <v>1946</v>
      </c>
      <c r="K84" s="37">
        <v>1946</v>
      </c>
    </row>
    <row r="85" spans="1:11">
      <c r="A85" s="61" t="s">
        <v>57</v>
      </c>
      <c r="B85" s="62" t="s">
        <v>104</v>
      </c>
      <c r="C85" s="62" t="s">
        <v>49</v>
      </c>
      <c r="D85" s="62" t="s">
        <v>66</v>
      </c>
      <c r="E85" s="2" t="s">
        <v>59</v>
      </c>
      <c r="F85" s="62" t="s">
        <v>98</v>
      </c>
      <c r="G85" s="65">
        <v>764.83500000000004</v>
      </c>
      <c r="H85" s="65">
        <v>1110</v>
      </c>
      <c r="I85" s="65">
        <v>1000</v>
      </c>
      <c r="J85" s="37">
        <v>1000</v>
      </c>
      <c r="K85" s="37">
        <v>1000</v>
      </c>
    </row>
    <row r="86" spans="1:11" ht="30">
      <c r="A86" s="61" t="s">
        <v>393</v>
      </c>
      <c r="B86" s="62" t="s">
        <v>104</v>
      </c>
      <c r="C86" s="62" t="s">
        <v>49</v>
      </c>
      <c r="D86" s="62" t="s">
        <v>66</v>
      </c>
      <c r="E86" s="2">
        <v>5810055492</v>
      </c>
      <c r="F86" s="62"/>
      <c r="G86" s="65">
        <f>G87+G88</f>
        <v>1442.501</v>
      </c>
      <c r="H86" s="65">
        <f>H87+H88</f>
        <v>0</v>
      </c>
      <c r="I86" s="65">
        <f t="shared" ref="I86:K86" si="45">I87+I88</f>
        <v>0</v>
      </c>
      <c r="J86" s="65">
        <f t="shared" si="45"/>
        <v>0</v>
      </c>
      <c r="K86" s="65">
        <f t="shared" si="45"/>
        <v>0</v>
      </c>
    </row>
    <row r="87" spans="1:11" ht="30">
      <c r="A87" s="61" t="s">
        <v>84</v>
      </c>
      <c r="B87" s="62" t="s">
        <v>104</v>
      </c>
      <c r="C87" s="62" t="s">
        <v>49</v>
      </c>
      <c r="D87" s="62" t="s">
        <v>66</v>
      </c>
      <c r="E87" s="2">
        <v>5810055492</v>
      </c>
      <c r="F87" s="62" t="s">
        <v>89</v>
      </c>
      <c r="G87" s="65">
        <v>338.858</v>
      </c>
      <c r="H87" s="65">
        <v>0</v>
      </c>
      <c r="I87" s="65">
        <v>0</v>
      </c>
      <c r="J87" s="37">
        <v>0</v>
      </c>
      <c r="K87" s="37">
        <v>0</v>
      </c>
    </row>
    <row r="88" spans="1:11">
      <c r="A88" s="61" t="s">
        <v>57</v>
      </c>
      <c r="B88" s="62" t="s">
        <v>104</v>
      </c>
      <c r="C88" s="62" t="s">
        <v>49</v>
      </c>
      <c r="D88" s="62" t="s">
        <v>66</v>
      </c>
      <c r="E88" s="2">
        <v>5810055492</v>
      </c>
      <c r="F88" s="62" t="s">
        <v>98</v>
      </c>
      <c r="G88" s="65">
        <v>1103.643</v>
      </c>
      <c r="H88" s="65">
        <v>0</v>
      </c>
      <c r="I88" s="65">
        <v>0</v>
      </c>
      <c r="J88" s="37">
        <v>0</v>
      </c>
      <c r="K88" s="37">
        <v>0</v>
      </c>
    </row>
    <row r="89" spans="1:11" ht="30">
      <c r="A89" s="3" t="s">
        <v>60</v>
      </c>
      <c r="B89" s="62" t="s">
        <v>104</v>
      </c>
      <c r="C89" s="5" t="s">
        <v>49</v>
      </c>
      <c r="D89" s="5" t="s">
        <v>66</v>
      </c>
      <c r="E89" s="5" t="s">
        <v>112</v>
      </c>
      <c r="F89" s="5"/>
      <c r="G89" s="40">
        <f>G90+G91+G92+G93</f>
        <v>58</v>
      </c>
      <c r="H89" s="40">
        <f>H90+H91+H92+H93</f>
        <v>86</v>
      </c>
      <c r="I89" s="29">
        <f>I91+I90+I92+I93</f>
        <v>91</v>
      </c>
      <c r="J89" s="29">
        <f t="shared" ref="J89:K89" si="46">J91+J90+J92+J93</f>
        <v>91</v>
      </c>
      <c r="K89" s="29">
        <f t="shared" si="46"/>
        <v>91</v>
      </c>
    </row>
    <row r="90" spans="1:11" ht="60">
      <c r="A90" s="61" t="s">
        <v>81</v>
      </c>
      <c r="B90" s="62" t="s">
        <v>104</v>
      </c>
      <c r="C90" s="5" t="s">
        <v>49</v>
      </c>
      <c r="D90" s="5" t="s">
        <v>66</v>
      </c>
      <c r="E90" s="5" t="s">
        <v>112</v>
      </c>
      <c r="F90" s="5" t="s">
        <v>101</v>
      </c>
      <c r="G90" s="40">
        <v>0</v>
      </c>
      <c r="H90" s="40">
        <v>1.5</v>
      </c>
      <c r="I90" s="29">
        <v>1.5</v>
      </c>
      <c r="J90" s="37">
        <v>1.5</v>
      </c>
      <c r="K90" s="37">
        <v>1.5</v>
      </c>
    </row>
    <row r="91" spans="1:11" ht="30">
      <c r="A91" s="6" t="s">
        <v>84</v>
      </c>
      <c r="B91" s="62" t="s">
        <v>104</v>
      </c>
      <c r="C91" s="5" t="s">
        <v>49</v>
      </c>
      <c r="D91" s="5" t="s">
        <v>66</v>
      </c>
      <c r="E91" s="5" t="s">
        <v>112</v>
      </c>
      <c r="F91" s="5" t="s">
        <v>89</v>
      </c>
      <c r="G91" s="40">
        <v>27.3</v>
      </c>
      <c r="H91" s="40">
        <v>28.5</v>
      </c>
      <c r="I91" s="29">
        <v>42.5</v>
      </c>
      <c r="J91" s="37">
        <v>42.5</v>
      </c>
      <c r="K91" s="37">
        <v>42.5</v>
      </c>
    </row>
    <row r="92" spans="1:11">
      <c r="A92" s="61" t="s">
        <v>102</v>
      </c>
      <c r="B92" s="62" t="s">
        <v>104</v>
      </c>
      <c r="C92" s="5" t="s">
        <v>49</v>
      </c>
      <c r="D92" s="5" t="s">
        <v>66</v>
      </c>
      <c r="E92" s="5" t="s">
        <v>112</v>
      </c>
      <c r="F92" s="5" t="s">
        <v>103</v>
      </c>
      <c r="G92" s="40">
        <v>10</v>
      </c>
      <c r="H92" s="40">
        <v>0</v>
      </c>
      <c r="I92" s="29">
        <v>11</v>
      </c>
      <c r="J92" s="37">
        <v>11</v>
      </c>
      <c r="K92" s="37">
        <v>11</v>
      </c>
    </row>
    <row r="93" spans="1:11">
      <c r="A93" s="61" t="s">
        <v>57</v>
      </c>
      <c r="B93" s="62" t="s">
        <v>104</v>
      </c>
      <c r="C93" s="5" t="s">
        <v>49</v>
      </c>
      <c r="D93" s="5" t="s">
        <v>66</v>
      </c>
      <c r="E93" s="5" t="s">
        <v>112</v>
      </c>
      <c r="F93" s="5" t="s">
        <v>98</v>
      </c>
      <c r="G93" s="40">
        <v>20.7</v>
      </c>
      <c r="H93" s="40">
        <v>56</v>
      </c>
      <c r="I93" s="29">
        <v>36</v>
      </c>
      <c r="J93" s="37">
        <v>36</v>
      </c>
      <c r="K93" s="37">
        <v>36</v>
      </c>
    </row>
    <row r="94" spans="1:11" ht="45">
      <c r="A94" s="61" t="s">
        <v>113</v>
      </c>
      <c r="B94" s="62" t="s">
        <v>104</v>
      </c>
      <c r="C94" s="62" t="s">
        <v>49</v>
      </c>
      <c r="D94" s="62" t="s">
        <v>66</v>
      </c>
      <c r="E94" s="62" t="s">
        <v>114</v>
      </c>
      <c r="F94" s="62"/>
      <c r="G94" s="65">
        <f>G95+G96+G97+G98</f>
        <v>42978.875</v>
      </c>
      <c r="H94" s="65">
        <f>H95+H96+H97+H98</f>
        <v>45342</v>
      </c>
      <c r="I94" s="65">
        <f>I95+I96+I98+I97</f>
        <v>45137</v>
      </c>
      <c r="J94" s="37">
        <f>J95+J96+J97+J98</f>
        <v>45137</v>
      </c>
      <c r="K94" s="37">
        <f>K95+K96+K97+K98</f>
        <v>45137</v>
      </c>
    </row>
    <row r="95" spans="1:11" ht="60">
      <c r="A95" s="61" t="s">
        <v>81</v>
      </c>
      <c r="B95" s="62" t="s">
        <v>104</v>
      </c>
      <c r="C95" s="62" t="s">
        <v>49</v>
      </c>
      <c r="D95" s="62" t="s">
        <v>66</v>
      </c>
      <c r="E95" s="62" t="s">
        <v>114</v>
      </c>
      <c r="F95" s="62" t="s">
        <v>101</v>
      </c>
      <c r="G95" s="65">
        <v>27435.093000000001</v>
      </c>
      <c r="H95" s="65">
        <v>28488.05</v>
      </c>
      <c r="I95" s="65">
        <v>28359.3</v>
      </c>
      <c r="J95" s="37">
        <v>28359.3</v>
      </c>
      <c r="K95" s="37">
        <v>28359.3</v>
      </c>
    </row>
    <row r="96" spans="1:11" ht="30">
      <c r="A96" s="4" t="s">
        <v>84</v>
      </c>
      <c r="B96" s="62" t="s">
        <v>104</v>
      </c>
      <c r="C96" s="62" t="s">
        <v>49</v>
      </c>
      <c r="D96" s="62" t="s">
        <v>66</v>
      </c>
      <c r="E96" s="62" t="s">
        <v>114</v>
      </c>
      <c r="F96" s="62" t="s">
        <v>89</v>
      </c>
      <c r="G96" s="65">
        <v>353.7</v>
      </c>
      <c r="H96" s="65">
        <v>335.7</v>
      </c>
      <c r="I96" s="65">
        <v>335.7</v>
      </c>
      <c r="J96" s="37">
        <v>335.7</v>
      </c>
      <c r="K96" s="37">
        <v>335.7</v>
      </c>
    </row>
    <row r="97" spans="1:11">
      <c r="A97" s="7" t="s">
        <v>115</v>
      </c>
      <c r="B97" s="62" t="s">
        <v>104</v>
      </c>
      <c r="C97" s="62" t="s">
        <v>49</v>
      </c>
      <c r="D97" s="62" t="s">
        <v>66</v>
      </c>
      <c r="E97" s="62" t="s">
        <v>114</v>
      </c>
      <c r="F97" s="62" t="s">
        <v>116</v>
      </c>
      <c r="G97" s="65">
        <v>7.875</v>
      </c>
      <c r="H97" s="65">
        <v>24</v>
      </c>
      <c r="I97" s="65">
        <v>24</v>
      </c>
      <c r="J97" s="37">
        <v>24</v>
      </c>
      <c r="K97" s="37">
        <v>24</v>
      </c>
    </row>
    <row r="98" spans="1:11">
      <c r="A98" s="61" t="s">
        <v>57</v>
      </c>
      <c r="B98" s="62" t="s">
        <v>104</v>
      </c>
      <c r="C98" s="62" t="s">
        <v>49</v>
      </c>
      <c r="D98" s="62" t="s">
        <v>66</v>
      </c>
      <c r="E98" s="62" t="s">
        <v>114</v>
      </c>
      <c r="F98" s="62" t="s">
        <v>98</v>
      </c>
      <c r="G98" s="65">
        <v>15182.207</v>
      </c>
      <c r="H98" s="65">
        <v>16494.25</v>
      </c>
      <c r="I98" s="65">
        <v>16418</v>
      </c>
      <c r="J98" s="37">
        <v>16418</v>
      </c>
      <c r="K98" s="37">
        <v>16418</v>
      </c>
    </row>
    <row r="99" spans="1:11" ht="20.25" customHeight="1">
      <c r="A99" s="61" t="s">
        <v>429</v>
      </c>
      <c r="B99" s="62" t="s">
        <v>104</v>
      </c>
      <c r="C99" s="62" t="s">
        <v>49</v>
      </c>
      <c r="D99" s="62" t="s">
        <v>66</v>
      </c>
      <c r="E99" s="62" t="s">
        <v>428</v>
      </c>
      <c r="F99" s="62"/>
      <c r="G99" s="65">
        <f>G101+G100</f>
        <v>9630.9230000000007</v>
      </c>
      <c r="H99" s="65">
        <f t="shared" ref="H99:K99" si="47">H101+H100</f>
        <v>0</v>
      </c>
      <c r="I99" s="65">
        <f t="shared" si="47"/>
        <v>0</v>
      </c>
      <c r="J99" s="65">
        <f t="shared" si="47"/>
        <v>0</v>
      </c>
      <c r="K99" s="65">
        <f t="shared" si="47"/>
        <v>0</v>
      </c>
    </row>
    <row r="100" spans="1:11" ht="32.25" hidden="1" customHeight="1">
      <c r="A100" s="4" t="s">
        <v>84</v>
      </c>
      <c r="B100" s="62" t="s">
        <v>104</v>
      </c>
      <c r="C100" s="62" t="s">
        <v>49</v>
      </c>
      <c r="D100" s="62" t="s">
        <v>66</v>
      </c>
      <c r="E100" s="62" t="s">
        <v>428</v>
      </c>
      <c r="F100" s="62" t="s">
        <v>89</v>
      </c>
      <c r="G100" s="65"/>
      <c r="H100" s="65"/>
      <c r="I100" s="65"/>
      <c r="J100" s="37"/>
      <c r="K100" s="37"/>
    </row>
    <row r="101" spans="1:11" ht="30">
      <c r="A101" s="61" t="s">
        <v>84</v>
      </c>
      <c r="B101" s="62" t="s">
        <v>104</v>
      </c>
      <c r="C101" s="62" t="s">
        <v>49</v>
      </c>
      <c r="D101" s="62" t="s">
        <v>66</v>
      </c>
      <c r="E101" s="62" t="s">
        <v>428</v>
      </c>
      <c r="F101" s="62" t="s">
        <v>98</v>
      </c>
      <c r="G101" s="65">
        <v>9630.9230000000007</v>
      </c>
      <c r="H101" s="65">
        <v>0</v>
      </c>
      <c r="I101" s="65">
        <v>0</v>
      </c>
      <c r="J101" s="37">
        <v>0</v>
      </c>
      <c r="K101" s="37">
        <v>0</v>
      </c>
    </row>
    <row r="102" spans="1:11" ht="30">
      <c r="A102" s="61" t="s">
        <v>61</v>
      </c>
      <c r="B102" s="62" t="s">
        <v>104</v>
      </c>
      <c r="C102" s="62" t="s">
        <v>49</v>
      </c>
      <c r="D102" s="62" t="s">
        <v>66</v>
      </c>
      <c r="E102" s="2" t="s">
        <v>62</v>
      </c>
      <c r="F102" s="62"/>
      <c r="G102" s="65">
        <f>G103+G104</f>
        <v>5609</v>
      </c>
      <c r="H102" s="65">
        <f>H103+H104</f>
        <v>5005</v>
      </c>
      <c r="I102" s="65">
        <f>I103+I104</f>
        <v>4050</v>
      </c>
      <c r="J102" s="65">
        <f t="shared" ref="J102:K102" si="48">J103+J104</f>
        <v>4050</v>
      </c>
      <c r="K102" s="65">
        <f t="shared" si="48"/>
        <v>4050</v>
      </c>
    </row>
    <row r="103" spans="1:11" ht="60">
      <c r="A103" s="61" t="s">
        <v>81</v>
      </c>
      <c r="B103" s="62" t="s">
        <v>104</v>
      </c>
      <c r="C103" s="62" t="s">
        <v>49</v>
      </c>
      <c r="D103" s="62" t="s">
        <v>66</v>
      </c>
      <c r="E103" s="2" t="s">
        <v>62</v>
      </c>
      <c r="F103" s="62" t="s">
        <v>101</v>
      </c>
      <c r="G103" s="65">
        <v>3092.38</v>
      </c>
      <c r="H103" s="65">
        <v>3255</v>
      </c>
      <c r="I103" s="65">
        <v>2300</v>
      </c>
      <c r="J103" s="37">
        <v>2300</v>
      </c>
      <c r="K103" s="37">
        <v>2300</v>
      </c>
    </row>
    <row r="104" spans="1:11">
      <c r="A104" s="61" t="s">
        <v>57</v>
      </c>
      <c r="B104" s="62" t="s">
        <v>104</v>
      </c>
      <c r="C104" s="62" t="s">
        <v>49</v>
      </c>
      <c r="D104" s="62" t="s">
        <v>66</v>
      </c>
      <c r="E104" s="2" t="s">
        <v>62</v>
      </c>
      <c r="F104" s="62" t="s">
        <v>98</v>
      </c>
      <c r="G104" s="65">
        <v>2516.62</v>
      </c>
      <c r="H104" s="65">
        <v>1750</v>
      </c>
      <c r="I104" s="65">
        <v>1750</v>
      </c>
      <c r="J104" s="37">
        <v>1750</v>
      </c>
      <c r="K104" s="37">
        <v>1750</v>
      </c>
    </row>
    <row r="105" spans="1:11">
      <c r="A105" s="61" t="s">
        <v>117</v>
      </c>
      <c r="B105" s="62" t="s">
        <v>104</v>
      </c>
      <c r="C105" s="62" t="s">
        <v>49</v>
      </c>
      <c r="D105" s="62" t="s">
        <v>94</v>
      </c>
      <c r="E105" s="62"/>
      <c r="F105" s="62"/>
      <c r="G105" s="65">
        <f>G106+G108+G110+G114+G116+G122+G125+G131+G143+G145+G112+G135+G118+G120+G127+G129+G139+G137</f>
        <v>238802.57199999999</v>
      </c>
      <c r="H105" s="65">
        <f>H106+H108+H110+H114+H116+H122+H125+H131+H143+H145+H112+H135+H118+H120+H127+H129+H139+H137+H133+H141</f>
        <v>415526.32499999995</v>
      </c>
      <c r="I105" s="65">
        <f>I106+I108+I110+I114+I116+I122+I125+I131+I143+I145+I112+I135+I118+I120+I127+I129+I139+I137</f>
        <v>245230.1</v>
      </c>
      <c r="J105" s="65">
        <f>J106+J108+J110+J114+J116+J122+J125+J131+J143+J145+J112+J135+J118+J120+J127+J129+J139+J137</f>
        <v>244564.6</v>
      </c>
      <c r="K105" s="65">
        <f>K106+K108+K110+K114+K116+K122+K125+K131+K143+K145+K112+K135+K118+K120+K127+K129+K139+K137</f>
        <v>244811.1</v>
      </c>
    </row>
    <row r="106" spans="1:11" ht="30">
      <c r="A106" s="61" t="s">
        <v>118</v>
      </c>
      <c r="B106" s="62" t="s">
        <v>104</v>
      </c>
      <c r="C106" s="62" t="s">
        <v>49</v>
      </c>
      <c r="D106" s="62" t="s">
        <v>94</v>
      </c>
      <c r="E106" s="62" t="s">
        <v>119</v>
      </c>
      <c r="F106" s="62"/>
      <c r="G106" s="65">
        <f>G107</f>
        <v>22299.149000000001</v>
      </c>
      <c r="H106" s="65">
        <f>H107</f>
        <v>22690.5</v>
      </c>
      <c r="I106" s="65">
        <f>I107</f>
        <v>29086.6</v>
      </c>
      <c r="J106" s="65">
        <f t="shared" ref="J106:K106" si="49">J107</f>
        <v>28886.6</v>
      </c>
      <c r="K106" s="65">
        <f t="shared" si="49"/>
        <v>29286.6</v>
      </c>
    </row>
    <row r="107" spans="1:11">
      <c r="A107" s="61" t="s">
        <v>57</v>
      </c>
      <c r="B107" s="62" t="s">
        <v>104</v>
      </c>
      <c r="C107" s="62" t="s">
        <v>49</v>
      </c>
      <c r="D107" s="62" t="s">
        <v>94</v>
      </c>
      <c r="E107" s="62" t="s">
        <v>119</v>
      </c>
      <c r="F107" s="62" t="s">
        <v>98</v>
      </c>
      <c r="G107" s="65">
        <v>22299.149000000001</v>
      </c>
      <c r="H107" s="65">
        <v>22690.5</v>
      </c>
      <c r="I107" s="65">
        <v>29086.6</v>
      </c>
      <c r="J107" s="37">
        <v>28886.6</v>
      </c>
      <c r="K107" s="37">
        <v>29286.6</v>
      </c>
    </row>
    <row r="108" spans="1:11" ht="33" customHeight="1">
      <c r="A108" s="61" t="s">
        <v>120</v>
      </c>
      <c r="B108" s="62" t="s">
        <v>104</v>
      </c>
      <c r="C108" s="62" t="s">
        <v>49</v>
      </c>
      <c r="D108" s="62" t="s">
        <v>94</v>
      </c>
      <c r="E108" s="62" t="s">
        <v>121</v>
      </c>
      <c r="F108" s="62"/>
      <c r="G108" s="65">
        <f>G109</f>
        <v>118.55200000000001</v>
      </c>
      <c r="H108" s="65">
        <f>H109</f>
        <v>118.5</v>
      </c>
      <c r="I108" s="65">
        <f>I109</f>
        <v>118.6</v>
      </c>
      <c r="J108" s="65">
        <f t="shared" ref="J108:K108" si="50">J109</f>
        <v>118.6</v>
      </c>
      <c r="K108" s="65">
        <f t="shared" si="50"/>
        <v>118.6</v>
      </c>
    </row>
    <row r="109" spans="1:11">
      <c r="A109" s="6" t="s">
        <v>57</v>
      </c>
      <c r="B109" s="62" t="s">
        <v>104</v>
      </c>
      <c r="C109" s="62" t="s">
        <v>49</v>
      </c>
      <c r="D109" s="62" t="s">
        <v>94</v>
      </c>
      <c r="E109" s="62" t="s">
        <v>121</v>
      </c>
      <c r="F109" s="62" t="s">
        <v>98</v>
      </c>
      <c r="G109" s="65">
        <v>118.55200000000001</v>
      </c>
      <c r="H109" s="65">
        <v>118.5</v>
      </c>
      <c r="I109" s="65">
        <v>118.6</v>
      </c>
      <c r="J109" s="37">
        <v>118.6</v>
      </c>
      <c r="K109" s="37">
        <v>118.6</v>
      </c>
    </row>
    <row r="110" spans="1:11" ht="30">
      <c r="A110" s="6" t="s">
        <v>58</v>
      </c>
      <c r="B110" s="62" t="s">
        <v>104</v>
      </c>
      <c r="C110" s="62" t="s">
        <v>49</v>
      </c>
      <c r="D110" s="62" t="s">
        <v>94</v>
      </c>
      <c r="E110" s="2" t="s">
        <v>59</v>
      </c>
      <c r="F110" s="62"/>
      <c r="G110" s="65">
        <f>G111</f>
        <v>10531.668</v>
      </c>
      <c r="H110" s="65">
        <f>H111</f>
        <v>10417.849</v>
      </c>
      <c r="I110" s="65">
        <f>I111</f>
        <v>8437.7999999999993</v>
      </c>
      <c r="J110" s="65">
        <f t="shared" ref="J110:K110" si="51">J111</f>
        <v>8437.7999999999993</v>
      </c>
      <c r="K110" s="65">
        <f t="shared" si="51"/>
        <v>8437.7999999999993</v>
      </c>
    </row>
    <row r="111" spans="1:11">
      <c r="A111" s="61" t="s">
        <v>57</v>
      </c>
      <c r="B111" s="62" t="s">
        <v>104</v>
      </c>
      <c r="C111" s="62" t="s">
        <v>49</v>
      </c>
      <c r="D111" s="62" t="s">
        <v>94</v>
      </c>
      <c r="E111" s="2" t="s">
        <v>59</v>
      </c>
      <c r="F111" s="62" t="s">
        <v>98</v>
      </c>
      <c r="G111" s="65">
        <v>10531.668</v>
      </c>
      <c r="H111" s="65">
        <v>10417.849</v>
      </c>
      <c r="I111" s="65">
        <v>8437.7999999999993</v>
      </c>
      <c r="J111" s="37">
        <v>8437.7999999999993</v>
      </c>
      <c r="K111" s="37">
        <v>8437.7999999999993</v>
      </c>
    </row>
    <row r="112" spans="1:11" ht="30">
      <c r="A112" s="61" t="s">
        <v>393</v>
      </c>
      <c r="B112" s="62" t="s">
        <v>104</v>
      </c>
      <c r="C112" s="62" t="s">
        <v>49</v>
      </c>
      <c r="D112" s="62" t="s">
        <v>94</v>
      </c>
      <c r="E112" s="2">
        <v>5810055492</v>
      </c>
      <c r="F112" s="62"/>
      <c r="G112" s="65">
        <f>G113</f>
        <v>2079.8789999999999</v>
      </c>
      <c r="H112" s="65">
        <f t="shared" ref="H112:K112" si="52">H113</f>
        <v>0</v>
      </c>
      <c r="I112" s="65">
        <f t="shared" si="52"/>
        <v>0</v>
      </c>
      <c r="J112" s="65">
        <f t="shared" si="52"/>
        <v>0</v>
      </c>
      <c r="K112" s="65">
        <f t="shared" si="52"/>
        <v>0</v>
      </c>
    </row>
    <row r="113" spans="1:11">
      <c r="A113" s="61" t="s">
        <v>57</v>
      </c>
      <c r="B113" s="62" t="s">
        <v>104</v>
      </c>
      <c r="C113" s="62" t="s">
        <v>49</v>
      </c>
      <c r="D113" s="62" t="s">
        <v>94</v>
      </c>
      <c r="E113" s="2">
        <v>5810055492</v>
      </c>
      <c r="F113" s="62" t="s">
        <v>98</v>
      </c>
      <c r="G113" s="65">
        <v>2079.8789999999999</v>
      </c>
      <c r="H113" s="65">
        <v>0</v>
      </c>
      <c r="I113" s="65">
        <v>0</v>
      </c>
      <c r="J113" s="37">
        <v>0</v>
      </c>
      <c r="K113" s="37">
        <v>0</v>
      </c>
    </row>
    <row r="114" spans="1:11" ht="30">
      <c r="A114" s="3" t="s">
        <v>60</v>
      </c>
      <c r="B114" s="5" t="s">
        <v>104</v>
      </c>
      <c r="C114" s="5" t="s">
        <v>49</v>
      </c>
      <c r="D114" s="5" t="s">
        <v>94</v>
      </c>
      <c r="E114" s="5" t="s">
        <v>112</v>
      </c>
      <c r="F114" s="5"/>
      <c r="G114" s="40">
        <f>G115</f>
        <v>474.09899999999999</v>
      </c>
      <c r="H114" s="40">
        <f>H115</f>
        <v>406.3</v>
      </c>
      <c r="I114" s="29">
        <f>I115</f>
        <v>437.5</v>
      </c>
      <c r="J114" s="29">
        <f t="shared" ref="J114:K114" si="53">J115</f>
        <v>437.5</v>
      </c>
      <c r="K114" s="29">
        <f t="shared" si="53"/>
        <v>437.5</v>
      </c>
    </row>
    <row r="115" spans="1:11">
      <c r="A115" s="6" t="s">
        <v>57</v>
      </c>
      <c r="B115" s="5" t="s">
        <v>104</v>
      </c>
      <c r="C115" s="5" t="s">
        <v>49</v>
      </c>
      <c r="D115" s="5" t="s">
        <v>94</v>
      </c>
      <c r="E115" s="5" t="s">
        <v>112</v>
      </c>
      <c r="F115" s="5" t="s">
        <v>98</v>
      </c>
      <c r="G115" s="40">
        <v>474.09899999999999</v>
      </c>
      <c r="H115" s="40">
        <v>406.3</v>
      </c>
      <c r="I115" s="29">
        <v>437.5</v>
      </c>
      <c r="J115" s="37">
        <v>437.5</v>
      </c>
      <c r="K115" s="37">
        <v>437.5</v>
      </c>
    </row>
    <row r="116" spans="1:11" ht="59.25" customHeight="1">
      <c r="A116" s="6" t="s">
        <v>122</v>
      </c>
      <c r="B116" s="5" t="s">
        <v>104</v>
      </c>
      <c r="C116" s="5" t="s">
        <v>49</v>
      </c>
      <c r="D116" s="5" t="s">
        <v>94</v>
      </c>
      <c r="E116" s="5" t="s">
        <v>123</v>
      </c>
      <c r="F116" s="5"/>
      <c r="G116" s="40">
        <f>G117</f>
        <v>14831</v>
      </c>
      <c r="H116" s="40">
        <f>H117</f>
        <v>15526</v>
      </c>
      <c r="I116" s="29">
        <f>I117</f>
        <v>15331</v>
      </c>
      <c r="J116" s="37">
        <f>J117</f>
        <v>15331</v>
      </c>
      <c r="K116" s="37">
        <f>K117</f>
        <v>15331</v>
      </c>
    </row>
    <row r="117" spans="1:11">
      <c r="A117" s="6" t="s">
        <v>57</v>
      </c>
      <c r="B117" s="5" t="s">
        <v>104</v>
      </c>
      <c r="C117" s="5" t="s">
        <v>49</v>
      </c>
      <c r="D117" s="5" t="s">
        <v>94</v>
      </c>
      <c r="E117" s="5" t="s">
        <v>123</v>
      </c>
      <c r="F117" s="5" t="s">
        <v>98</v>
      </c>
      <c r="G117" s="40">
        <v>14831</v>
      </c>
      <c r="H117" s="40">
        <v>15526</v>
      </c>
      <c r="I117" s="29">
        <v>15331</v>
      </c>
      <c r="J117" s="37">
        <v>15331</v>
      </c>
      <c r="K117" s="37">
        <v>15331</v>
      </c>
    </row>
    <row r="118" spans="1:11" ht="110.25">
      <c r="A118" s="57" t="s">
        <v>416</v>
      </c>
      <c r="B118" s="5" t="s">
        <v>104</v>
      </c>
      <c r="C118" s="5" t="s">
        <v>49</v>
      </c>
      <c r="D118" s="5" t="s">
        <v>94</v>
      </c>
      <c r="E118" s="5" t="s">
        <v>453</v>
      </c>
      <c r="F118" s="5"/>
      <c r="G118" s="40">
        <f>G119</f>
        <v>0</v>
      </c>
      <c r="H118" s="40">
        <f t="shared" ref="H118:K118" si="54">H119</f>
        <v>11353.535</v>
      </c>
      <c r="I118" s="40">
        <f t="shared" si="54"/>
        <v>0</v>
      </c>
      <c r="J118" s="40">
        <f t="shared" si="54"/>
        <v>0</v>
      </c>
      <c r="K118" s="40">
        <f t="shared" si="54"/>
        <v>0</v>
      </c>
    </row>
    <row r="119" spans="1:11" ht="15.75">
      <c r="A119" s="57" t="s">
        <v>57</v>
      </c>
      <c r="B119" s="5" t="s">
        <v>104</v>
      </c>
      <c r="C119" s="5" t="s">
        <v>49</v>
      </c>
      <c r="D119" s="5" t="s">
        <v>94</v>
      </c>
      <c r="E119" s="5" t="s">
        <v>453</v>
      </c>
      <c r="F119" s="5" t="s">
        <v>98</v>
      </c>
      <c r="G119" s="40">
        <v>0</v>
      </c>
      <c r="H119" s="40">
        <v>11353.535</v>
      </c>
      <c r="I119" s="29">
        <v>0</v>
      </c>
      <c r="J119" s="37">
        <v>0</v>
      </c>
      <c r="K119" s="37">
        <v>0</v>
      </c>
    </row>
    <row r="120" spans="1:11" ht="78.75">
      <c r="A120" s="57" t="s">
        <v>455</v>
      </c>
      <c r="B120" s="5" t="s">
        <v>104</v>
      </c>
      <c r="C120" s="5" t="s">
        <v>49</v>
      </c>
      <c r="D120" s="5" t="s">
        <v>94</v>
      </c>
      <c r="E120" s="5" t="s">
        <v>454</v>
      </c>
      <c r="F120" s="5"/>
      <c r="G120" s="40">
        <f>G121</f>
        <v>0</v>
      </c>
      <c r="H120" s="40">
        <f t="shared" ref="H120:K120" si="55">H121</f>
        <v>500</v>
      </c>
      <c r="I120" s="40">
        <f t="shared" si="55"/>
        <v>0</v>
      </c>
      <c r="J120" s="40">
        <f t="shared" si="55"/>
        <v>0</v>
      </c>
      <c r="K120" s="40">
        <f t="shared" si="55"/>
        <v>0</v>
      </c>
    </row>
    <row r="121" spans="1:11" ht="15.75">
      <c r="A121" s="57" t="s">
        <v>57</v>
      </c>
      <c r="B121" s="5" t="s">
        <v>104</v>
      </c>
      <c r="C121" s="5" t="s">
        <v>49</v>
      </c>
      <c r="D121" s="5" t="s">
        <v>94</v>
      </c>
      <c r="E121" s="5" t="s">
        <v>454</v>
      </c>
      <c r="F121" s="5" t="s">
        <v>98</v>
      </c>
      <c r="G121" s="40">
        <v>0</v>
      </c>
      <c r="H121" s="40">
        <v>500</v>
      </c>
      <c r="I121" s="29">
        <v>0</v>
      </c>
      <c r="J121" s="37">
        <v>0</v>
      </c>
      <c r="K121" s="37">
        <v>0</v>
      </c>
    </row>
    <row r="122" spans="1:11" ht="90">
      <c r="A122" s="61" t="s">
        <v>124</v>
      </c>
      <c r="B122" s="62" t="s">
        <v>104</v>
      </c>
      <c r="C122" s="62" t="s">
        <v>49</v>
      </c>
      <c r="D122" s="62" t="s">
        <v>94</v>
      </c>
      <c r="E122" s="62" t="s">
        <v>125</v>
      </c>
      <c r="F122" s="62"/>
      <c r="G122" s="65">
        <f>G123+G124</f>
        <v>159178.93799999999</v>
      </c>
      <c r="H122" s="65">
        <f>H123+H124</f>
        <v>168576</v>
      </c>
      <c r="I122" s="29">
        <f>I124+I123</f>
        <v>181595</v>
      </c>
      <c r="J122" s="29">
        <f t="shared" ref="J122:K122" si="56">J124+J123</f>
        <v>181595</v>
      </c>
      <c r="K122" s="29">
        <f t="shared" si="56"/>
        <v>181595</v>
      </c>
    </row>
    <row r="123" spans="1:11">
      <c r="A123" s="7" t="s">
        <v>115</v>
      </c>
      <c r="B123" s="62" t="s">
        <v>104</v>
      </c>
      <c r="C123" s="62" t="s">
        <v>49</v>
      </c>
      <c r="D123" s="62" t="s">
        <v>94</v>
      </c>
      <c r="E123" s="62" t="s">
        <v>125</v>
      </c>
      <c r="F123" s="62" t="s">
        <v>116</v>
      </c>
      <c r="G123" s="65">
        <v>26.937999999999999</v>
      </c>
      <c r="H123" s="65">
        <v>41</v>
      </c>
      <c r="I123" s="29">
        <v>41</v>
      </c>
      <c r="J123" s="37">
        <v>41</v>
      </c>
      <c r="K123" s="37">
        <v>41</v>
      </c>
    </row>
    <row r="124" spans="1:11">
      <c r="A124" s="61" t="s">
        <v>57</v>
      </c>
      <c r="B124" s="62" t="s">
        <v>104</v>
      </c>
      <c r="C124" s="62" t="s">
        <v>49</v>
      </c>
      <c r="D124" s="62" t="s">
        <v>94</v>
      </c>
      <c r="E124" s="62" t="s">
        <v>125</v>
      </c>
      <c r="F124" s="62" t="s">
        <v>98</v>
      </c>
      <c r="G124" s="65">
        <v>159152</v>
      </c>
      <c r="H124" s="65">
        <v>168535</v>
      </c>
      <c r="I124" s="29">
        <v>181554</v>
      </c>
      <c r="J124" s="37">
        <v>181554</v>
      </c>
      <c r="K124" s="37">
        <v>181554</v>
      </c>
    </row>
    <row r="125" spans="1:11" ht="30">
      <c r="A125" s="61" t="s">
        <v>126</v>
      </c>
      <c r="B125" s="62" t="s">
        <v>104</v>
      </c>
      <c r="C125" s="62" t="s">
        <v>49</v>
      </c>
      <c r="D125" s="62" t="s">
        <v>94</v>
      </c>
      <c r="E125" s="62" t="s">
        <v>127</v>
      </c>
      <c r="F125" s="62"/>
      <c r="G125" s="65">
        <f>G126</f>
        <v>541.70000000000005</v>
      </c>
      <c r="H125" s="65">
        <f>H126</f>
        <v>0</v>
      </c>
      <c r="I125" s="65">
        <f>I126</f>
        <v>0</v>
      </c>
      <c r="J125" s="65">
        <f t="shared" ref="J125:K125" si="57">J126</f>
        <v>0</v>
      </c>
      <c r="K125" s="65">
        <f t="shared" si="57"/>
        <v>0</v>
      </c>
    </row>
    <row r="126" spans="1:11">
      <c r="A126" s="61" t="s">
        <v>57</v>
      </c>
      <c r="B126" s="62" t="s">
        <v>104</v>
      </c>
      <c r="C126" s="62" t="s">
        <v>49</v>
      </c>
      <c r="D126" s="62" t="s">
        <v>94</v>
      </c>
      <c r="E126" s="62" t="s">
        <v>127</v>
      </c>
      <c r="F126" s="62" t="s">
        <v>98</v>
      </c>
      <c r="G126" s="65">
        <v>541.70000000000005</v>
      </c>
      <c r="H126" s="65">
        <v>0</v>
      </c>
      <c r="I126" s="65">
        <v>0</v>
      </c>
      <c r="J126" s="37">
        <v>0</v>
      </c>
      <c r="K126" s="37">
        <v>0</v>
      </c>
    </row>
    <row r="127" spans="1:11" ht="48.75" customHeight="1">
      <c r="A127" s="61" t="s">
        <v>418</v>
      </c>
      <c r="B127" s="62" t="s">
        <v>104</v>
      </c>
      <c r="C127" s="62" t="s">
        <v>49</v>
      </c>
      <c r="D127" s="62" t="s">
        <v>94</v>
      </c>
      <c r="E127" s="62" t="s">
        <v>417</v>
      </c>
      <c r="F127" s="62"/>
      <c r="G127" s="65">
        <f>G128</f>
        <v>151.81899999999999</v>
      </c>
      <c r="H127" s="65">
        <f t="shared" ref="H127:K127" si="58">H128</f>
        <v>867.68</v>
      </c>
      <c r="I127" s="65">
        <f t="shared" si="58"/>
        <v>893.9</v>
      </c>
      <c r="J127" s="65">
        <f t="shared" si="58"/>
        <v>885</v>
      </c>
      <c r="K127" s="65">
        <f t="shared" si="58"/>
        <v>885</v>
      </c>
    </row>
    <row r="128" spans="1:11">
      <c r="A128" s="61" t="s">
        <v>57</v>
      </c>
      <c r="B128" s="62" t="s">
        <v>104</v>
      </c>
      <c r="C128" s="62" t="s">
        <v>49</v>
      </c>
      <c r="D128" s="62" t="s">
        <v>94</v>
      </c>
      <c r="E128" s="62" t="s">
        <v>417</v>
      </c>
      <c r="F128" s="62" t="s">
        <v>98</v>
      </c>
      <c r="G128" s="65">
        <v>151.81899999999999</v>
      </c>
      <c r="H128" s="65">
        <v>867.68</v>
      </c>
      <c r="I128" s="65">
        <v>893.9</v>
      </c>
      <c r="J128" s="37">
        <v>885</v>
      </c>
      <c r="K128" s="37">
        <v>885</v>
      </c>
    </row>
    <row r="129" spans="1:11" ht="30">
      <c r="A129" s="61" t="s">
        <v>459</v>
      </c>
      <c r="B129" s="62" t="s">
        <v>104</v>
      </c>
      <c r="C129" s="62" t="s">
        <v>49</v>
      </c>
      <c r="D129" s="62" t="s">
        <v>94</v>
      </c>
      <c r="E129" s="62" t="s">
        <v>458</v>
      </c>
      <c r="F129" s="62"/>
      <c r="G129" s="65">
        <f>G130</f>
        <v>0</v>
      </c>
      <c r="H129" s="65">
        <f t="shared" ref="H129:K129" si="59">H130</f>
        <v>2574.7469999999998</v>
      </c>
      <c r="I129" s="65">
        <f t="shared" si="59"/>
        <v>0</v>
      </c>
      <c r="J129" s="65">
        <f t="shared" si="59"/>
        <v>0</v>
      </c>
      <c r="K129" s="65">
        <f t="shared" si="59"/>
        <v>0</v>
      </c>
    </row>
    <row r="130" spans="1:11">
      <c r="A130" s="61" t="s">
        <v>57</v>
      </c>
      <c r="B130" s="62" t="s">
        <v>104</v>
      </c>
      <c r="C130" s="62" t="s">
        <v>49</v>
      </c>
      <c r="D130" s="62" t="s">
        <v>94</v>
      </c>
      <c r="E130" s="62" t="s">
        <v>458</v>
      </c>
      <c r="F130" s="62" t="s">
        <v>98</v>
      </c>
      <c r="G130" s="65">
        <v>0</v>
      </c>
      <c r="H130" s="65">
        <v>2574.7469999999998</v>
      </c>
      <c r="I130" s="65">
        <v>0</v>
      </c>
      <c r="J130" s="37">
        <v>0</v>
      </c>
      <c r="K130" s="37">
        <v>0</v>
      </c>
    </row>
    <row r="131" spans="1:11" ht="60">
      <c r="A131" s="61" t="s">
        <v>128</v>
      </c>
      <c r="B131" s="62" t="s">
        <v>104</v>
      </c>
      <c r="C131" s="62" t="s">
        <v>49</v>
      </c>
      <c r="D131" s="62" t="s">
        <v>94</v>
      </c>
      <c r="E131" s="62" t="s">
        <v>129</v>
      </c>
      <c r="F131" s="62"/>
      <c r="G131" s="65">
        <f>G132</f>
        <v>7619.4</v>
      </c>
      <c r="H131" s="65">
        <f>H132</f>
        <v>8412</v>
      </c>
      <c r="I131" s="65">
        <f>I132</f>
        <v>8303.5</v>
      </c>
      <c r="J131" s="65">
        <f t="shared" ref="J131:K131" si="60">J132</f>
        <v>7846.9</v>
      </c>
      <c r="K131" s="65">
        <f t="shared" si="60"/>
        <v>7646.9</v>
      </c>
    </row>
    <row r="132" spans="1:11">
      <c r="A132" s="61" t="s">
        <v>57</v>
      </c>
      <c r="B132" s="62" t="s">
        <v>104</v>
      </c>
      <c r="C132" s="62" t="s">
        <v>49</v>
      </c>
      <c r="D132" s="62" t="s">
        <v>94</v>
      </c>
      <c r="E132" s="62" t="s">
        <v>129</v>
      </c>
      <c r="F132" s="62" t="s">
        <v>98</v>
      </c>
      <c r="G132" s="65">
        <v>7619.4</v>
      </c>
      <c r="H132" s="65">
        <v>8412</v>
      </c>
      <c r="I132" s="65">
        <v>8303.5</v>
      </c>
      <c r="J132" s="37">
        <v>7846.9</v>
      </c>
      <c r="K132" s="37">
        <v>7646.9</v>
      </c>
    </row>
    <row r="133" spans="1:11" ht="60">
      <c r="A133" s="61" t="s">
        <v>457</v>
      </c>
      <c r="B133" s="62" t="s">
        <v>104</v>
      </c>
      <c r="C133" s="62" t="s">
        <v>49</v>
      </c>
      <c r="D133" s="62" t="s">
        <v>94</v>
      </c>
      <c r="E133" s="62" t="s">
        <v>456</v>
      </c>
      <c r="F133" s="62"/>
      <c r="G133" s="65">
        <f>G134</f>
        <v>0</v>
      </c>
      <c r="H133" s="65">
        <f t="shared" ref="H133:K133" si="61">H134</f>
        <v>89415.883000000002</v>
      </c>
      <c r="I133" s="65">
        <f t="shared" si="61"/>
        <v>0</v>
      </c>
      <c r="J133" s="65">
        <f t="shared" si="61"/>
        <v>0</v>
      </c>
      <c r="K133" s="65">
        <f t="shared" si="61"/>
        <v>0</v>
      </c>
    </row>
    <row r="134" spans="1:11">
      <c r="A134" s="61" t="s">
        <v>57</v>
      </c>
      <c r="B134" s="62" t="s">
        <v>104</v>
      </c>
      <c r="C134" s="62" t="s">
        <v>49</v>
      </c>
      <c r="D134" s="62" t="s">
        <v>94</v>
      </c>
      <c r="E134" s="62" t="s">
        <v>456</v>
      </c>
      <c r="F134" s="62" t="s">
        <v>98</v>
      </c>
      <c r="G134" s="65">
        <v>0</v>
      </c>
      <c r="H134" s="65">
        <v>89415.883000000002</v>
      </c>
      <c r="I134" s="65">
        <v>0</v>
      </c>
      <c r="J134" s="37">
        <v>0</v>
      </c>
      <c r="K134" s="37">
        <v>0</v>
      </c>
    </row>
    <row r="135" spans="1:11" ht="90">
      <c r="A135" s="61" t="s">
        <v>432</v>
      </c>
      <c r="B135" s="62" t="s">
        <v>104</v>
      </c>
      <c r="C135" s="62" t="s">
        <v>49</v>
      </c>
      <c r="D135" s="62" t="s">
        <v>94</v>
      </c>
      <c r="E135" s="62" t="s">
        <v>431</v>
      </c>
      <c r="F135" s="62"/>
      <c r="G135" s="65">
        <f>G136</f>
        <v>71.7</v>
      </c>
      <c r="H135" s="65">
        <f t="shared" ref="H135:K135" si="62">H136</f>
        <v>0</v>
      </c>
      <c r="I135" s="65">
        <f t="shared" si="62"/>
        <v>0</v>
      </c>
      <c r="J135" s="65">
        <f t="shared" si="62"/>
        <v>0</v>
      </c>
      <c r="K135" s="65">
        <f t="shared" si="62"/>
        <v>0</v>
      </c>
    </row>
    <row r="136" spans="1:11">
      <c r="A136" s="61" t="s">
        <v>57</v>
      </c>
      <c r="B136" s="62" t="s">
        <v>104</v>
      </c>
      <c r="C136" s="62" t="s">
        <v>49</v>
      </c>
      <c r="D136" s="62" t="s">
        <v>94</v>
      </c>
      <c r="E136" s="62" t="s">
        <v>431</v>
      </c>
      <c r="F136" s="62" t="s">
        <v>98</v>
      </c>
      <c r="G136" s="65">
        <v>71.7</v>
      </c>
      <c r="H136" s="65">
        <v>0</v>
      </c>
      <c r="I136" s="65">
        <v>0</v>
      </c>
      <c r="J136" s="37">
        <v>0</v>
      </c>
      <c r="K136" s="37">
        <v>0</v>
      </c>
    </row>
    <row r="137" spans="1:11" ht="60">
      <c r="A137" s="61" t="s">
        <v>462</v>
      </c>
      <c r="B137" s="62" t="s">
        <v>104</v>
      </c>
      <c r="C137" s="62" t="s">
        <v>49</v>
      </c>
      <c r="D137" s="62" t="s">
        <v>94</v>
      </c>
      <c r="E137" s="62" t="s">
        <v>461</v>
      </c>
      <c r="F137" s="62"/>
      <c r="G137" s="65">
        <f>G138</f>
        <v>0</v>
      </c>
      <c r="H137" s="65">
        <f t="shared" ref="H137:K137" si="63">H138</f>
        <v>226.8</v>
      </c>
      <c r="I137" s="65">
        <f t="shared" si="63"/>
        <v>223.6</v>
      </c>
      <c r="J137" s="65">
        <f t="shared" si="63"/>
        <v>223.6</v>
      </c>
      <c r="K137" s="65">
        <f t="shared" si="63"/>
        <v>270.10000000000002</v>
      </c>
    </row>
    <row r="138" spans="1:11">
      <c r="A138" s="61" t="s">
        <v>57</v>
      </c>
      <c r="B138" s="62" t="s">
        <v>104</v>
      </c>
      <c r="C138" s="62" t="s">
        <v>49</v>
      </c>
      <c r="D138" s="62" t="s">
        <v>94</v>
      </c>
      <c r="E138" s="62" t="s">
        <v>461</v>
      </c>
      <c r="F138" s="62" t="s">
        <v>98</v>
      </c>
      <c r="G138" s="65">
        <v>0</v>
      </c>
      <c r="H138" s="65">
        <v>226.8</v>
      </c>
      <c r="I138" s="65">
        <v>223.6</v>
      </c>
      <c r="J138" s="37">
        <v>223.6</v>
      </c>
      <c r="K138" s="37">
        <v>270.10000000000002</v>
      </c>
    </row>
    <row r="139" spans="1:11" ht="45">
      <c r="A139" s="61" t="s">
        <v>275</v>
      </c>
      <c r="B139" s="62" t="s">
        <v>104</v>
      </c>
      <c r="C139" s="62" t="s">
        <v>49</v>
      </c>
      <c r="D139" s="62" t="s">
        <v>94</v>
      </c>
      <c r="E139" s="62" t="s">
        <v>460</v>
      </c>
      <c r="F139" s="62"/>
      <c r="G139" s="65">
        <f>G140</f>
        <v>0</v>
      </c>
      <c r="H139" s="65">
        <f t="shared" ref="H139:K139" si="64">H140</f>
        <v>35071.830999999998</v>
      </c>
      <c r="I139" s="65">
        <f t="shared" si="64"/>
        <v>0</v>
      </c>
      <c r="J139" s="65">
        <f t="shared" si="64"/>
        <v>0</v>
      </c>
      <c r="K139" s="65">
        <f t="shared" si="64"/>
        <v>0</v>
      </c>
    </row>
    <row r="140" spans="1:11">
      <c r="A140" s="61" t="s">
        <v>57</v>
      </c>
      <c r="B140" s="62" t="s">
        <v>104</v>
      </c>
      <c r="C140" s="62" t="s">
        <v>49</v>
      </c>
      <c r="D140" s="62" t="s">
        <v>94</v>
      </c>
      <c r="E140" s="62" t="s">
        <v>460</v>
      </c>
      <c r="F140" s="62" t="s">
        <v>98</v>
      </c>
      <c r="G140" s="65">
        <v>0</v>
      </c>
      <c r="H140" s="65">
        <v>35071.830999999998</v>
      </c>
      <c r="I140" s="65">
        <v>0</v>
      </c>
      <c r="J140" s="37">
        <v>0</v>
      </c>
      <c r="K140" s="37">
        <v>0</v>
      </c>
    </row>
    <row r="141" spans="1:11" ht="75">
      <c r="A141" s="61" t="s">
        <v>277</v>
      </c>
      <c r="B141" s="62" t="s">
        <v>104</v>
      </c>
      <c r="C141" s="62" t="s">
        <v>49</v>
      </c>
      <c r="D141" s="62" t="s">
        <v>94</v>
      </c>
      <c r="E141" s="62" t="s">
        <v>443</v>
      </c>
      <c r="F141" s="62"/>
      <c r="G141" s="65">
        <f>G142</f>
        <v>0</v>
      </c>
      <c r="H141" s="65">
        <f>H142</f>
        <v>29468</v>
      </c>
      <c r="I141" s="65">
        <f t="shared" ref="I141:K141" si="65">I142</f>
        <v>0</v>
      </c>
      <c r="J141" s="65">
        <f t="shared" si="65"/>
        <v>0</v>
      </c>
      <c r="K141" s="65">
        <f t="shared" si="65"/>
        <v>0</v>
      </c>
    </row>
    <row r="142" spans="1:11">
      <c r="A142" s="61" t="s">
        <v>57</v>
      </c>
      <c r="B142" s="62" t="s">
        <v>104</v>
      </c>
      <c r="C142" s="62" t="s">
        <v>49</v>
      </c>
      <c r="D142" s="62" t="s">
        <v>94</v>
      </c>
      <c r="E142" s="62" t="s">
        <v>443</v>
      </c>
      <c r="F142" s="62" t="s">
        <v>98</v>
      </c>
      <c r="G142" s="65">
        <v>0</v>
      </c>
      <c r="H142" s="65">
        <v>29468</v>
      </c>
      <c r="I142" s="65">
        <v>0</v>
      </c>
      <c r="J142" s="37">
        <v>0</v>
      </c>
      <c r="K142" s="37">
        <v>0</v>
      </c>
    </row>
    <row r="143" spans="1:11">
      <c r="A143" s="61" t="s">
        <v>273</v>
      </c>
      <c r="B143" s="62" t="s">
        <v>104</v>
      </c>
      <c r="C143" s="62" t="s">
        <v>49</v>
      </c>
      <c r="D143" s="62" t="s">
        <v>94</v>
      </c>
      <c r="E143" s="62" t="s">
        <v>430</v>
      </c>
      <c r="F143" s="62"/>
      <c r="G143" s="65">
        <f>G144</f>
        <v>19856.268</v>
      </c>
      <c r="H143" s="65">
        <f>H144</f>
        <v>19049</v>
      </c>
      <c r="I143" s="65">
        <f>I144</f>
        <v>0</v>
      </c>
      <c r="J143" s="37">
        <v>0</v>
      </c>
      <c r="K143" s="37">
        <v>0</v>
      </c>
    </row>
    <row r="144" spans="1:11">
      <c r="A144" s="61" t="s">
        <v>57</v>
      </c>
      <c r="B144" s="62" t="s">
        <v>104</v>
      </c>
      <c r="C144" s="62" t="s">
        <v>49</v>
      </c>
      <c r="D144" s="62" t="s">
        <v>94</v>
      </c>
      <c r="E144" s="62" t="s">
        <v>430</v>
      </c>
      <c r="F144" s="62" t="s">
        <v>98</v>
      </c>
      <c r="G144" s="65">
        <v>19856.268</v>
      </c>
      <c r="H144" s="65">
        <v>19049</v>
      </c>
      <c r="I144" s="65">
        <v>0</v>
      </c>
      <c r="J144" s="37">
        <v>0</v>
      </c>
      <c r="K144" s="37">
        <v>0</v>
      </c>
    </row>
    <row r="145" spans="1:11" ht="30">
      <c r="A145" s="61" t="s">
        <v>61</v>
      </c>
      <c r="B145" s="62" t="s">
        <v>104</v>
      </c>
      <c r="C145" s="62" t="s">
        <v>49</v>
      </c>
      <c r="D145" s="62" t="s">
        <v>94</v>
      </c>
      <c r="E145" s="2" t="s">
        <v>62</v>
      </c>
      <c r="F145" s="62"/>
      <c r="G145" s="65">
        <f>G146</f>
        <v>1048.4000000000001</v>
      </c>
      <c r="H145" s="65">
        <f>H146</f>
        <v>851.7</v>
      </c>
      <c r="I145" s="65">
        <f>I146</f>
        <v>802.6</v>
      </c>
      <c r="J145" s="65">
        <f>J146</f>
        <v>802.6</v>
      </c>
      <c r="K145" s="65">
        <f>K146</f>
        <v>802.6</v>
      </c>
    </row>
    <row r="146" spans="1:11" ht="17.25" customHeight="1">
      <c r="A146" s="61" t="s">
        <v>57</v>
      </c>
      <c r="B146" s="62" t="s">
        <v>104</v>
      </c>
      <c r="C146" s="62" t="s">
        <v>49</v>
      </c>
      <c r="D146" s="62" t="s">
        <v>94</v>
      </c>
      <c r="E146" s="2" t="s">
        <v>62</v>
      </c>
      <c r="F146" s="62" t="s">
        <v>98</v>
      </c>
      <c r="G146" s="65">
        <v>1048.4000000000001</v>
      </c>
      <c r="H146" s="65">
        <v>851.7</v>
      </c>
      <c r="I146" s="65">
        <v>802.6</v>
      </c>
      <c r="J146" s="37">
        <v>802.6</v>
      </c>
      <c r="K146" s="37">
        <v>802.6</v>
      </c>
    </row>
    <row r="147" spans="1:11" ht="21" customHeight="1">
      <c r="A147" s="61" t="s">
        <v>51</v>
      </c>
      <c r="B147" s="62" t="s">
        <v>104</v>
      </c>
      <c r="C147" s="62" t="s">
        <v>49</v>
      </c>
      <c r="D147" s="62" t="s">
        <v>52</v>
      </c>
      <c r="E147" s="2"/>
      <c r="F147" s="62"/>
      <c r="G147" s="65">
        <v>0</v>
      </c>
      <c r="H147" s="65">
        <f>H148</f>
        <v>5</v>
      </c>
      <c r="I147" s="65">
        <f>I148</f>
        <v>5</v>
      </c>
      <c r="J147" s="65">
        <f t="shared" ref="J147:K147" si="66">J148</f>
        <v>5</v>
      </c>
      <c r="K147" s="65">
        <f t="shared" si="66"/>
        <v>5</v>
      </c>
    </row>
    <row r="148" spans="1:11" ht="30" customHeight="1">
      <c r="A148" s="3" t="s">
        <v>60</v>
      </c>
      <c r="B148" s="62" t="s">
        <v>104</v>
      </c>
      <c r="C148" s="62" t="s">
        <v>49</v>
      </c>
      <c r="D148" s="62" t="s">
        <v>52</v>
      </c>
      <c r="E148" s="2">
        <v>5810060990</v>
      </c>
      <c r="F148" s="62"/>
      <c r="G148" s="65">
        <v>0</v>
      </c>
      <c r="H148" s="65">
        <f>H149</f>
        <v>5</v>
      </c>
      <c r="I148" s="65">
        <f>I149</f>
        <v>5</v>
      </c>
      <c r="J148" s="65">
        <f t="shared" ref="J148:K148" si="67">J149</f>
        <v>5</v>
      </c>
      <c r="K148" s="65">
        <f t="shared" si="67"/>
        <v>5</v>
      </c>
    </row>
    <row r="149" spans="1:11" ht="20.25" customHeight="1">
      <c r="A149" s="61" t="s">
        <v>57</v>
      </c>
      <c r="B149" s="62" t="s">
        <v>104</v>
      </c>
      <c r="C149" s="62" t="s">
        <v>49</v>
      </c>
      <c r="D149" s="62" t="s">
        <v>52</v>
      </c>
      <c r="E149" s="2">
        <v>5810060990</v>
      </c>
      <c r="F149" s="62" t="s">
        <v>98</v>
      </c>
      <c r="G149" s="65">
        <v>0</v>
      </c>
      <c r="H149" s="65">
        <v>5</v>
      </c>
      <c r="I149" s="65">
        <v>5</v>
      </c>
      <c r="J149" s="37">
        <v>5</v>
      </c>
      <c r="K149" s="37">
        <v>5</v>
      </c>
    </row>
    <row r="150" spans="1:11">
      <c r="A150" s="61" t="s">
        <v>130</v>
      </c>
      <c r="B150" s="62" t="s">
        <v>104</v>
      </c>
      <c r="C150" s="62" t="s">
        <v>49</v>
      </c>
      <c r="D150" s="62" t="s">
        <v>49</v>
      </c>
      <c r="E150" s="62"/>
      <c r="F150" s="62"/>
      <c r="G150" s="65">
        <f>G151+G153+G155+G159+G157</f>
        <v>4038.7360000000003</v>
      </c>
      <c r="H150" s="65">
        <f t="shared" ref="H150:K150" si="68">H151+H153+H155+H159+H157</f>
        <v>0</v>
      </c>
      <c r="I150" s="65">
        <f t="shared" si="68"/>
        <v>0</v>
      </c>
      <c r="J150" s="65">
        <f t="shared" si="68"/>
        <v>0</v>
      </c>
      <c r="K150" s="65">
        <f t="shared" si="68"/>
        <v>0</v>
      </c>
    </row>
    <row r="151" spans="1:11" ht="30">
      <c r="A151" s="61" t="s">
        <v>131</v>
      </c>
      <c r="B151" s="62" t="s">
        <v>104</v>
      </c>
      <c r="C151" s="62" t="s">
        <v>49</v>
      </c>
      <c r="D151" s="62" t="s">
        <v>49</v>
      </c>
      <c r="E151" s="62" t="s">
        <v>132</v>
      </c>
      <c r="F151" s="62"/>
      <c r="G151" s="65">
        <f>G152</f>
        <v>1946.1790000000001</v>
      </c>
      <c r="H151" s="65">
        <f>H152</f>
        <v>0</v>
      </c>
      <c r="I151" s="65">
        <f>I152</f>
        <v>0</v>
      </c>
      <c r="J151" s="65">
        <f t="shared" ref="J151:K151" si="69">J152</f>
        <v>0</v>
      </c>
      <c r="K151" s="65">
        <f t="shared" si="69"/>
        <v>0</v>
      </c>
    </row>
    <row r="152" spans="1:11">
      <c r="A152" s="3" t="s">
        <v>57</v>
      </c>
      <c r="B152" s="62" t="s">
        <v>104</v>
      </c>
      <c r="C152" s="62" t="s">
        <v>49</v>
      </c>
      <c r="D152" s="62" t="s">
        <v>49</v>
      </c>
      <c r="E152" s="62" t="s">
        <v>132</v>
      </c>
      <c r="F152" s="62" t="s">
        <v>98</v>
      </c>
      <c r="G152" s="65">
        <v>1946.1790000000001</v>
      </c>
      <c r="H152" s="65">
        <v>0</v>
      </c>
      <c r="I152" s="65">
        <v>0</v>
      </c>
      <c r="J152" s="37">
        <v>0</v>
      </c>
      <c r="K152" s="37">
        <v>0</v>
      </c>
    </row>
    <row r="153" spans="1:11" ht="30">
      <c r="A153" s="3" t="s">
        <v>60</v>
      </c>
      <c r="B153" s="5" t="s">
        <v>104</v>
      </c>
      <c r="C153" s="5" t="s">
        <v>49</v>
      </c>
      <c r="D153" s="5" t="s">
        <v>49</v>
      </c>
      <c r="E153" s="5" t="s">
        <v>112</v>
      </c>
      <c r="F153" s="5"/>
      <c r="G153" s="40">
        <f>G154</f>
        <v>6.9</v>
      </c>
      <c r="H153" s="40">
        <f>H154</f>
        <v>0</v>
      </c>
      <c r="I153" s="29">
        <f>I154</f>
        <v>0</v>
      </c>
      <c r="J153" s="29">
        <f t="shared" ref="J153:K153" si="70">J154</f>
        <v>0</v>
      </c>
      <c r="K153" s="29">
        <f t="shared" si="70"/>
        <v>0</v>
      </c>
    </row>
    <row r="154" spans="1:11">
      <c r="A154" s="61" t="s">
        <v>57</v>
      </c>
      <c r="B154" s="62" t="s">
        <v>104</v>
      </c>
      <c r="C154" s="62" t="s">
        <v>49</v>
      </c>
      <c r="D154" s="62" t="s">
        <v>49</v>
      </c>
      <c r="E154" s="5" t="s">
        <v>112</v>
      </c>
      <c r="F154" s="62" t="s">
        <v>98</v>
      </c>
      <c r="G154" s="65">
        <v>6.9</v>
      </c>
      <c r="H154" s="65">
        <v>0</v>
      </c>
      <c r="I154" s="65">
        <v>0</v>
      </c>
      <c r="J154" s="37">
        <v>0</v>
      </c>
      <c r="K154" s="37">
        <v>0</v>
      </c>
    </row>
    <row r="155" spans="1:11" ht="30">
      <c r="A155" s="61" t="s">
        <v>133</v>
      </c>
      <c r="B155" s="62" t="s">
        <v>104</v>
      </c>
      <c r="C155" s="62" t="s">
        <v>49</v>
      </c>
      <c r="D155" s="62" t="s">
        <v>49</v>
      </c>
      <c r="E155" s="5" t="s">
        <v>134</v>
      </c>
      <c r="F155" s="62"/>
      <c r="G155" s="65">
        <f>G156</f>
        <v>998.15700000000004</v>
      </c>
      <c r="H155" s="65">
        <f>H156</f>
        <v>0</v>
      </c>
      <c r="I155" s="65">
        <f>I156</f>
        <v>0</v>
      </c>
      <c r="J155" s="65">
        <f>J156</f>
        <v>0</v>
      </c>
      <c r="K155" s="65">
        <f>K156</f>
        <v>0</v>
      </c>
    </row>
    <row r="156" spans="1:11">
      <c r="A156" s="61" t="s">
        <v>57</v>
      </c>
      <c r="B156" s="62" t="s">
        <v>104</v>
      </c>
      <c r="C156" s="62" t="s">
        <v>49</v>
      </c>
      <c r="D156" s="62" t="s">
        <v>49</v>
      </c>
      <c r="E156" s="5" t="s">
        <v>134</v>
      </c>
      <c r="F156" s="62" t="s">
        <v>98</v>
      </c>
      <c r="G156" s="65">
        <v>998.15700000000004</v>
      </c>
      <c r="H156" s="65">
        <v>0</v>
      </c>
      <c r="I156" s="65">
        <v>0</v>
      </c>
      <c r="J156" s="37">
        <v>0</v>
      </c>
      <c r="K156" s="37">
        <v>0</v>
      </c>
    </row>
    <row r="157" spans="1:11" ht="45">
      <c r="A157" s="61" t="s">
        <v>135</v>
      </c>
      <c r="B157" s="62" t="s">
        <v>104</v>
      </c>
      <c r="C157" s="62" t="s">
        <v>49</v>
      </c>
      <c r="D157" s="62" t="s">
        <v>49</v>
      </c>
      <c r="E157" s="5" t="s">
        <v>136</v>
      </c>
      <c r="F157" s="62"/>
      <c r="G157" s="65">
        <f>G158</f>
        <v>787.5</v>
      </c>
      <c r="H157" s="65">
        <f t="shared" ref="H157:K157" si="71">H158</f>
        <v>0</v>
      </c>
      <c r="I157" s="65">
        <f t="shared" si="71"/>
        <v>0</v>
      </c>
      <c r="J157" s="65">
        <f t="shared" si="71"/>
        <v>0</v>
      </c>
      <c r="K157" s="65">
        <f t="shared" si="71"/>
        <v>0</v>
      </c>
    </row>
    <row r="158" spans="1:11">
      <c r="A158" s="61" t="s">
        <v>57</v>
      </c>
      <c r="B158" s="62" t="s">
        <v>104</v>
      </c>
      <c r="C158" s="62" t="s">
        <v>49</v>
      </c>
      <c r="D158" s="62" t="s">
        <v>49</v>
      </c>
      <c r="E158" s="5" t="s">
        <v>136</v>
      </c>
      <c r="F158" s="62" t="s">
        <v>98</v>
      </c>
      <c r="G158" s="65">
        <v>787.5</v>
      </c>
      <c r="H158" s="65">
        <v>0</v>
      </c>
      <c r="I158" s="65">
        <v>0</v>
      </c>
      <c r="J158" s="37">
        <v>0</v>
      </c>
      <c r="K158" s="37">
        <v>0</v>
      </c>
    </row>
    <row r="159" spans="1:11" ht="30">
      <c r="A159" s="61" t="s">
        <v>61</v>
      </c>
      <c r="B159" s="62" t="s">
        <v>104</v>
      </c>
      <c r="C159" s="62" t="s">
        <v>49</v>
      </c>
      <c r="D159" s="62" t="s">
        <v>49</v>
      </c>
      <c r="E159" s="2" t="s">
        <v>62</v>
      </c>
      <c r="F159" s="62"/>
      <c r="G159" s="65">
        <f>G160</f>
        <v>300</v>
      </c>
      <c r="H159" s="65">
        <f>H160</f>
        <v>0</v>
      </c>
      <c r="I159" s="65">
        <f>I160</f>
        <v>0</v>
      </c>
      <c r="J159" s="65">
        <f t="shared" ref="J159:K159" si="72">J160</f>
        <v>0</v>
      </c>
      <c r="K159" s="65">
        <f t="shared" si="72"/>
        <v>0</v>
      </c>
    </row>
    <row r="160" spans="1:11">
      <c r="A160" s="61" t="s">
        <v>57</v>
      </c>
      <c r="B160" s="62" t="s">
        <v>104</v>
      </c>
      <c r="C160" s="62" t="s">
        <v>49</v>
      </c>
      <c r="D160" s="62" t="s">
        <v>49</v>
      </c>
      <c r="E160" s="2" t="s">
        <v>62</v>
      </c>
      <c r="F160" s="62" t="s">
        <v>98</v>
      </c>
      <c r="G160" s="65">
        <v>300</v>
      </c>
      <c r="H160" s="65">
        <v>0</v>
      </c>
      <c r="I160" s="65">
        <v>0</v>
      </c>
      <c r="J160" s="37">
        <v>0</v>
      </c>
      <c r="K160" s="37">
        <v>0</v>
      </c>
    </row>
    <row r="161" spans="1:11">
      <c r="A161" s="61" t="s">
        <v>137</v>
      </c>
      <c r="B161" s="62" t="s">
        <v>104</v>
      </c>
      <c r="C161" s="62" t="s">
        <v>49</v>
      </c>
      <c r="D161" s="62" t="s">
        <v>138</v>
      </c>
      <c r="E161" s="62"/>
      <c r="F161" s="62"/>
      <c r="G161" s="65">
        <f>G162+G167+G172+G177+G181+G170+G187+G190+G185</f>
        <v>5939.4699999999993</v>
      </c>
      <c r="H161" s="65">
        <f t="shared" ref="H161:K161" si="73">H162+H167+H172+H177+H181+H170+H187+H190+H185</f>
        <v>12578.500999999998</v>
      </c>
      <c r="I161" s="65">
        <f t="shared" si="73"/>
        <v>10212</v>
      </c>
      <c r="J161" s="65">
        <f t="shared" si="73"/>
        <v>10212</v>
      </c>
      <c r="K161" s="65">
        <f t="shared" si="73"/>
        <v>10362</v>
      </c>
    </row>
    <row r="162" spans="1:11" ht="30">
      <c r="A162" s="61" t="s">
        <v>77</v>
      </c>
      <c r="B162" s="62" t="s">
        <v>104</v>
      </c>
      <c r="C162" s="62" t="s">
        <v>49</v>
      </c>
      <c r="D162" s="62" t="s">
        <v>138</v>
      </c>
      <c r="E162" s="62" t="s">
        <v>78</v>
      </c>
      <c r="F162" s="62"/>
      <c r="G162" s="65">
        <f>G163</f>
        <v>3002.0169999999998</v>
      </c>
      <c r="H162" s="65">
        <f>H163</f>
        <v>1769.5400000000002</v>
      </c>
      <c r="I162" s="65">
        <f>I163</f>
        <v>3130.2</v>
      </c>
      <c r="J162" s="65">
        <f t="shared" ref="J162:K162" si="74">J163</f>
        <v>3130.2</v>
      </c>
      <c r="K162" s="65">
        <f t="shared" si="74"/>
        <v>3230.2</v>
      </c>
    </row>
    <row r="163" spans="1:11">
      <c r="A163" s="61" t="s">
        <v>79</v>
      </c>
      <c r="B163" s="62" t="s">
        <v>104</v>
      </c>
      <c r="C163" s="62" t="s">
        <v>49</v>
      </c>
      <c r="D163" s="62" t="s">
        <v>138</v>
      </c>
      <c r="E163" s="62" t="s">
        <v>80</v>
      </c>
      <c r="F163" s="62"/>
      <c r="G163" s="65">
        <f>G164+G165+G166</f>
        <v>3002.0169999999998</v>
      </c>
      <c r="H163" s="65">
        <f>H164+H165+H166</f>
        <v>1769.5400000000002</v>
      </c>
      <c r="I163" s="65">
        <f>I164+I165+I166</f>
        <v>3130.2</v>
      </c>
      <c r="J163" s="65">
        <f t="shared" ref="J163:K163" si="75">J164+J165+J166</f>
        <v>3130.2</v>
      </c>
      <c r="K163" s="65">
        <f t="shared" si="75"/>
        <v>3230.2</v>
      </c>
    </row>
    <row r="164" spans="1:11" ht="60">
      <c r="A164" s="61" t="s">
        <v>81</v>
      </c>
      <c r="B164" s="62" t="s">
        <v>104</v>
      </c>
      <c r="C164" s="62" t="s">
        <v>49</v>
      </c>
      <c r="D164" s="62" t="s">
        <v>138</v>
      </c>
      <c r="E164" s="62" t="s">
        <v>80</v>
      </c>
      <c r="F164" s="62" t="s">
        <v>101</v>
      </c>
      <c r="G164" s="65">
        <v>2718.5329999999999</v>
      </c>
      <c r="H164" s="65">
        <v>1522.44</v>
      </c>
      <c r="I164" s="65">
        <v>2783.5</v>
      </c>
      <c r="J164" s="37">
        <v>2783.5</v>
      </c>
      <c r="K164" s="37">
        <v>2883.5</v>
      </c>
    </row>
    <row r="165" spans="1:11" ht="30">
      <c r="A165" s="4" t="s">
        <v>84</v>
      </c>
      <c r="B165" s="62" t="s">
        <v>104</v>
      </c>
      <c r="C165" s="62" t="s">
        <v>49</v>
      </c>
      <c r="D165" s="62" t="s">
        <v>138</v>
      </c>
      <c r="E165" s="62" t="s">
        <v>80</v>
      </c>
      <c r="F165" s="62" t="s">
        <v>89</v>
      </c>
      <c r="G165" s="65">
        <v>281.38400000000001</v>
      </c>
      <c r="H165" s="65">
        <v>244.9</v>
      </c>
      <c r="I165" s="65">
        <v>344.5</v>
      </c>
      <c r="J165" s="37">
        <v>344.5</v>
      </c>
      <c r="K165" s="37">
        <v>344.5</v>
      </c>
    </row>
    <row r="166" spans="1:11">
      <c r="A166" s="61" t="s">
        <v>110</v>
      </c>
      <c r="B166" s="62" t="s">
        <v>104</v>
      </c>
      <c r="C166" s="62" t="s">
        <v>49</v>
      </c>
      <c r="D166" s="62" t="s">
        <v>138</v>
      </c>
      <c r="E166" s="62" t="s">
        <v>80</v>
      </c>
      <c r="F166" s="62" t="s">
        <v>111</v>
      </c>
      <c r="G166" s="65">
        <v>2.1</v>
      </c>
      <c r="H166" s="65">
        <v>2.2000000000000002</v>
      </c>
      <c r="I166" s="65">
        <v>2.2000000000000002</v>
      </c>
      <c r="J166" s="37">
        <v>2.2000000000000002</v>
      </c>
      <c r="K166" s="37">
        <v>2.2000000000000002</v>
      </c>
    </row>
    <row r="167" spans="1:11" ht="63.75" customHeight="1">
      <c r="A167" s="61" t="s">
        <v>139</v>
      </c>
      <c r="B167" s="62" t="s">
        <v>104</v>
      </c>
      <c r="C167" s="62" t="s">
        <v>49</v>
      </c>
      <c r="D167" s="62" t="s">
        <v>138</v>
      </c>
      <c r="E167" s="62" t="s">
        <v>140</v>
      </c>
      <c r="F167" s="62"/>
      <c r="G167" s="65">
        <f>G168+G169</f>
        <v>706.99899999999991</v>
      </c>
      <c r="H167" s="65">
        <f>H168+H169</f>
        <v>763</v>
      </c>
      <c r="I167" s="65">
        <f>I168+I169</f>
        <v>576</v>
      </c>
      <c r="J167" s="65">
        <f t="shared" ref="J167:K167" si="76">J168+J169</f>
        <v>576</v>
      </c>
      <c r="K167" s="65">
        <f t="shared" si="76"/>
        <v>576</v>
      </c>
    </row>
    <row r="168" spans="1:11" ht="60">
      <c r="A168" s="61" t="s">
        <v>81</v>
      </c>
      <c r="B168" s="62" t="s">
        <v>104</v>
      </c>
      <c r="C168" s="62" t="s">
        <v>49</v>
      </c>
      <c r="D168" s="62" t="s">
        <v>138</v>
      </c>
      <c r="E168" s="62" t="s">
        <v>140</v>
      </c>
      <c r="F168" s="62" t="s">
        <v>101</v>
      </c>
      <c r="G168" s="65">
        <v>656.16099999999994</v>
      </c>
      <c r="H168" s="65">
        <v>717.9</v>
      </c>
      <c r="I168" s="65">
        <v>525.79999999999995</v>
      </c>
      <c r="J168" s="37">
        <v>525.79999999999995</v>
      </c>
      <c r="K168" s="37">
        <v>525.79999999999995</v>
      </c>
    </row>
    <row r="169" spans="1:11" ht="30">
      <c r="A169" s="4" t="s">
        <v>84</v>
      </c>
      <c r="B169" s="62" t="s">
        <v>104</v>
      </c>
      <c r="C169" s="62" t="s">
        <v>49</v>
      </c>
      <c r="D169" s="62" t="s">
        <v>138</v>
      </c>
      <c r="E169" s="62" t="s">
        <v>140</v>
      </c>
      <c r="F169" s="62" t="s">
        <v>89</v>
      </c>
      <c r="G169" s="65">
        <v>50.838000000000001</v>
      </c>
      <c r="H169" s="65">
        <v>45.1</v>
      </c>
      <c r="I169" s="65">
        <v>50.2</v>
      </c>
      <c r="J169" s="37">
        <v>50.2</v>
      </c>
      <c r="K169" s="37">
        <v>50.2</v>
      </c>
    </row>
    <row r="170" spans="1:11" ht="31.5">
      <c r="A170" s="58" t="s">
        <v>131</v>
      </c>
      <c r="B170" s="62" t="s">
        <v>104</v>
      </c>
      <c r="C170" s="62" t="s">
        <v>49</v>
      </c>
      <c r="D170" s="62" t="s">
        <v>138</v>
      </c>
      <c r="E170" s="62" t="s">
        <v>132</v>
      </c>
      <c r="F170" s="62"/>
      <c r="G170" s="65">
        <f>G171</f>
        <v>0</v>
      </c>
      <c r="H170" s="65">
        <f t="shared" ref="H170:K170" si="77">H171</f>
        <v>2073.5</v>
      </c>
      <c r="I170" s="65">
        <f t="shared" si="77"/>
        <v>1138</v>
      </c>
      <c r="J170" s="65">
        <f t="shared" si="77"/>
        <v>1138</v>
      </c>
      <c r="K170" s="65">
        <f t="shared" si="77"/>
        <v>1138</v>
      </c>
    </row>
    <row r="171" spans="1:11" ht="15.75">
      <c r="A171" s="59" t="s">
        <v>57</v>
      </c>
      <c r="B171" s="62" t="s">
        <v>104</v>
      </c>
      <c r="C171" s="62" t="s">
        <v>49</v>
      </c>
      <c r="D171" s="62" t="s">
        <v>138</v>
      </c>
      <c r="E171" s="62" t="s">
        <v>132</v>
      </c>
      <c r="F171" s="62" t="s">
        <v>98</v>
      </c>
      <c r="G171" s="65">
        <v>0</v>
      </c>
      <c r="H171" s="65">
        <v>2073.5</v>
      </c>
      <c r="I171" s="65">
        <v>1138</v>
      </c>
      <c r="J171" s="37">
        <v>1138</v>
      </c>
      <c r="K171" s="37">
        <v>1138</v>
      </c>
    </row>
    <row r="172" spans="1:11" ht="60">
      <c r="A172" s="61" t="s">
        <v>82</v>
      </c>
      <c r="B172" s="62" t="s">
        <v>104</v>
      </c>
      <c r="C172" s="62" t="s">
        <v>49</v>
      </c>
      <c r="D172" s="62" t="s">
        <v>138</v>
      </c>
      <c r="E172" s="62" t="s">
        <v>83</v>
      </c>
      <c r="F172" s="62"/>
      <c r="G172" s="65">
        <f>G173+G176</f>
        <v>2204.4549999999999</v>
      </c>
      <c r="H172" s="65">
        <f>H173+H176</f>
        <v>1728.9</v>
      </c>
      <c r="I172" s="65">
        <f>I173+I176</f>
        <v>2186.3000000000002</v>
      </c>
      <c r="J172" s="65">
        <f t="shared" ref="J172:K172" si="78">J173+J176</f>
        <v>2186.3000000000002</v>
      </c>
      <c r="K172" s="65">
        <f t="shared" si="78"/>
        <v>2236.3000000000002</v>
      </c>
    </row>
    <row r="173" spans="1:11" ht="15.75" customHeight="1">
      <c r="A173" s="78" t="s">
        <v>81</v>
      </c>
      <c r="B173" s="79" t="s">
        <v>104</v>
      </c>
      <c r="C173" s="79" t="s">
        <v>49</v>
      </c>
      <c r="D173" s="79" t="s">
        <v>138</v>
      </c>
      <c r="E173" s="79" t="s">
        <v>83</v>
      </c>
      <c r="F173" s="79" t="s">
        <v>101</v>
      </c>
      <c r="G173" s="96">
        <v>1880.9590000000001</v>
      </c>
      <c r="H173" s="96">
        <v>1366.7</v>
      </c>
      <c r="I173" s="99">
        <v>1902</v>
      </c>
      <c r="J173" s="91">
        <v>1902</v>
      </c>
      <c r="K173" s="91">
        <v>1952</v>
      </c>
    </row>
    <row r="174" spans="1:11">
      <c r="A174" s="78"/>
      <c r="B174" s="79"/>
      <c r="C174" s="79"/>
      <c r="D174" s="79"/>
      <c r="E174" s="79"/>
      <c r="F174" s="79"/>
      <c r="G174" s="98"/>
      <c r="H174" s="98"/>
      <c r="I174" s="99"/>
      <c r="J174" s="92"/>
      <c r="K174" s="92"/>
    </row>
    <row r="175" spans="1:11">
      <c r="A175" s="78"/>
      <c r="B175" s="79"/>
      <c r="C175" s="79"/>
      <c r="D175" s="79"/>
      <c r="E175" s="79"/>
      <c r="F175" s="79"/>
      <c r="G175" s="97"/>
      <c r="H175" s="97"/>
      <c r="I175" s="99"/>
      <c r="J175" s="93"/>
      <c r="K175" s="93"/>
    </row>
    <row r="176" spans="1:11" ht="30">
      <c r="A176" s="4" t="s">
        <v>141</v>
      </c>
      <c r="B176" s="62" t="s">
        <v>104</v>
      </c>
      <c r="C176" s="62" t="s">
        <v>49</v>
      </c>
      <c r="D176" s="62" t="s">
        <v>138</v>
      </c>
      <c r="E176" s="62" t="s">
        <v>83</v>
      </c>
      <c r="F176" s="62" t="s">
        <v>89</v>
      </c>
      <c r="G176" s="65">
        <v>323.49599999999998</v>
      </c>
      <c r="H176" s="65">
        <v>362.2</v>
      </c>
      <c r="I176" s="65">
        <v>284.3</v>
      </c>
      <c r="J176" s="37">
        <v>284.3</v>
      </c>
      <c r="K176" s="37">
        <v>284.3</v>
      </c>
    </row>
    <row r="177" spans="1:12" ht="45">
      <c r="A177" s="7" t="s">
        <v>142</v>
      </c>
      <c r="B177" s="62" t="s">
        <v>104</v>
      </c>
      <c r="C177" s="8" t="s">
        <v>49</v>
      </c>
      <c r="D177" s="8" t="s">
        <v>138</v>
      </c>
      <c r="E177" s="8" t="s">
        <v>143</v>
      </c>
      <c r="F177" s="8"/>
      <c r="G177" s="29">
        <f>G178</f>
        <v>13.999000000000001</v>
      </c>
      <c r="H177" s="29">
        <f t="shared" ref="H177:K179" si="79">H178</f>
        <v>14</v>
      </c>
      <c r="I177" s="29">
        <f t="shared" si="79"/>
        <v>0</v>
      </c>
      <c r="J177" s="29">
        <f t="shared" si="79"/>
        <v>0</v>
      </c>
      <c r="K177" s="29">
        <f t="shared" si="79"/>
        <v>0</v>
      </c>
    </row>
    <row r="178" spans="1:12" ht="60">
      <c r="A178" s="7" t="s">
        <v>144</v>
      </c>
      <c r="B178" s="62" t="s">
        <v>104</v>
      </c>
      <c r="C178" s="8" t="s">
        <v>49</v>
      </c>
      <c r="D178" s="8" t="s">
        <v>138</v>
      </c>
      <c r="E178" s="8" t="s">
        <v>145</v>
      </c>
      <c r="F178" s="8"/>
      <c r="G178" s="29">
        <f>G179</f>
        <v>13.999000000000001</v>
      </c>
      <c r="H178" s="29">
        <f t="shared" si="79"/>
        <v>14</v>
      </c>
      <c r="I178" s="29">
        <f t="shared" si="79"/>
        <v>0</v>
      </c>
      <c r="J178" s="29">
        <f t="shared" si="79"/>
        <v>0</v>
      </c>
      <c r="K178" s="29">
        <f t="shared" si="79"/>
        <v>0</v>
      </c>
    </row>
    <row r="179" spans="1:12" ht="45">
      <c r="A179" s="7" t="s">
        <v>348</v>
      </c>
      <c r="B179" s="62" t="s">
        <v>104</v>
      </c>
      <c r="C179" s="8" t="s">
        <v>49</v>
      </c>
      <c r="D179" s="8" t="s">
        <v>138</v>
      </c>
      <c r="E179" s="8" t="s">
        <v>349</v>
      </c>
      <c r="F179" s="8"/>
      <c r="G179" s="29">
        <f>G180</f>
        <v>13.999000000000001</v>
      </c>
      <c r="H179" s="29">
        <f t="shared" si="79"/>
        <v>14</v>
      </c>
      <c r="I179" s="29">
        <f t="shared" si="79"/>
        <v>0</v>
      </c>
      <c r="J179" s="29">
        <f t="shared" si="79"/>
        <v>0</v>
      </c>
      <c r="K179" s="29">
        <f t="shared" si="79"/>
        <v>0</v>
      </c>
    </row>
    <row r="180" spans="1:12">
      <c r="A180" s="7" t="s">
        <v>115</v>
      </c>
      <c r="B180" s="62" t="s">
        <v>104</v>
      </c>
      <c r="C180" s="8" t="s">
        <v>49</v>
      </c>
      <c r="D180" s="8" t="s">
        <v>138</v>
      </c>
      <c r="E180" s="8" t="s">
        <v>349</v>
      </c>
      <c r="F180" s="8" t="s">
        <v>116</v>
      </c>
      <c r="G180" s="29">
        <v>13.999000000000001</v>
      </c>
      <c r="H180" s="29">
        <v>14</v>
      </c>
      <c r="I180" s="29">
        <v>0</v>
      </c>
      <c r="J180" s="37">
        <v>0</v>
      </c>
      <c r="K180" s="37">
        <v>0</v>
      </c>
    </row>
    <row r="181" spans="1:12" ht="30">
      <c r="A181" s="3" t="s">
        <v>60</v>
      </c>
      <c r="B181" s="62" t="s">
        <v>104</v>
      </c>
      <c r="C181" s="62" t="s">
        <v>49</v>
      </c>
      <c r="D181" s="62" t="s">
        <v>138</v>
      </c>
      <c r="E181" s="8" t="s">
        <v>112</v>
      </c>
      <c r="F181" s="62"/>
      <c r="G181" s="65">
        <f>G182+G183+G184</f>
        <v>12</v>
      </c>
      <c r="H181" s="65">
        <f t="shared" ref="H181:K181" si="80">H182+H183+H184</f>
        <v>70.7</v>
      </c>
      <c r="I181" s="65">
        <f t="shared" si="80"/>
        <v>36.5</v>
      </c>
      <c r="J181" s="65">
        <f t="shared" si="80"/>
        <v>36.5</v>
      </c>
      <c r="K181" s="65">
        <f t="shared" si="80"/>
        <v>36.5</v>
      </c>
    </row>
    <row r="182" spans="1:12" ht="30">
      <c r="A182" s="4" t="s">
        <v>141</v>
      </c>
      <c r="B182" s="62" t="s">
        <v>104</v>
      </c>
      <c r="C182" s="62" t="s">
        <v>49</v>
      </c>
      <c r="D182" s="62" t="s">
        <v>138</v>
      </c>
      <c r="E182" s="8" t="s">
        <v>112</v>
      </c>
      <c r="F182" s="62" t="s">
        <v>89</v>
      </c>
      <c r="G182" s="65">
        <v>12</v>
      </c>
      <c r="H182" s="65">
        <v>11</v>
      </c>
      <c r="I182" s="65">
        <v>31</v>
      </c>
      <c r="J182" s="65">
        <v>31</v>
      </c>
      <c r="K182" s="65">
        <v>31</v>
      </c>
      <c r="L182" s="64"/>
    </row>
    <row r="183" spans="1:12">
      <c r="A183" s="7" t="s">
        <v>146</v>
      </c>
      <c r="B183" s="62" t="s">
        <v>104</v>
      </c>
      <c r="C183" s="62" t="s">
        <v>49</v>
      </c>
      <c r="D183" s="62" t="s">
        <v>138</v>
      </c>
      <c r="E183" s="8" t="s">
        <v>112</v>
      </c>
      <c r="F183" s="62" t="s">
        <v>147</v>
      </c>
      <c r="G183" s="65">
        <v>0</v>
      </c>
      <c r="H183" s="65">
        <v>20</v>
      </c>
      <c r="I183" s="65">
        <v>0</v>
      </c>
      <c r="J183" s="65">
        <v>0</v>
      </c>
      <c r="K183" s="65">
        <v>0</v>
      </c>
    </row>
    <row r="184" spans="1:12" ht="15.75">
      <c r="A184" s="59" t="s">
        <v>57</v>
      </c>
      <c r="B184" s="62" t="s">
        <v>104</v>
      </c>
      <c r="C184" s="62" t="s">
        <v>49</v>
      </c>
      <c r="D184" s="62" t="s">
        <v>138</v>
      </c>
      <c r="E184" s="8" t="s">
        <v>112</v>
      </c>
      <c r="F184" s="62" t="s">
        <v>98</v>
      </c>
      <c r="G184" s="65">
        <v>0</v>
      </c>
      <c r="H184" s="65">
        <v>39.700000000000003</v>
      </c>
      <c r="I184" s="65">
        <v>5.5</v>
      </c>
      <c r="J184" s="37">
        <v>5.5</v>
      </c>
      <c r="K184" s="37">
        <v>5.5</v>
      </c>
    </row>
    <row r="185" spans="1:12" ht="78.75">
      <c r="A185" s="59" t="s">
        <v>463</v>
      </c>
      <c r="B185" s="62" t="s">
        <v>104</v>
      </c>
      <c r="C185" s="62" t="s">
        <v>49</v>
      </c>
      <c r="D185" s="62" t="s">
        <v>138</v>
      </c>
      <c r="E185" s="8" t="s">
        <v>361</v>
      </c>
      <c r="F185" s="62"/>
      <c r="G185" s="65">
        <f>G186</f>
        <v>0</v>
      </c>
      <c r="H185" s="65">
        <f t="shared" ref="H185:K185" si="81">H186</f>
        <v>2191.0610000000001</v>
      </c>
      <c r="I185" s="65">
        <f t="shared" si="81"/>
        <v>0</v>
      </c>
      <c r="J185" s="65">
        <f t="shared" si="81"/>
        <v>0</v>
      </c>
      <c r="K185" s="65">
        <f t="shared" si="81"/>
        <v>0</v>
      </c>
    </row>
    <row r="186" spans="1:12" ht="15.75">
      <c r="A186" s="59" t="s">
        <v>57</v>
      </c>
      <c r="B186" s="62" t="s">
        <v>104</v>
      </c>
      <c r="C186" s="62" t="s">
        <v>49</v>
      </c>
      <c r="D186" s="62" t="s">
        <v>138</v>
      </c>
      <c r="E186" s="8" t="s">
        <v>361</v>
      </c>
      <c r="F186" s="62" t="s">
        <v>98</v>
      </c>
      <c r="G186" s="65">
        <v>0</v>
      </c>
      <c r="H186" s="65">
        <v>2191.0610000000001</v>
      </c>
      <c r="I186" s="65">
        <v>0</v>
      </c>
      <c r="J186" s="37">
        <v>0</v>
      </c>
      <c r="K186" s="37">
        <v>0</v>
      </c>
    </row>
    <row r="187" spans="1:12" ht="47.25">
      <c r="A187" s="58" t="s">
        <v>61</v>
      </c>
      <c r="B187" s="62" t="s">
        <v>104</v>
      </c>
      <c r="C187" s="62" t="s">
        <v>49</v>
      </c>
      <c r="D187" s="62" t="s">
        <v>138</v>
      </c>
      <c r="E187" s="8" t="s">
        <v>62</v>
      </c>
      <c r="F187" s="62"/>
      <c r="G187" s="65">
        <f>G189+G188</f>
        <v>0</v>
      </c>
      <c r="H187" s="65">
        <f t="shared" ref="H187:K187" si="82">H189+H188</f>
        <v>2423</v>
      </c>
      <c r="I187" s="65">
        <f t="shared" si="82"/>
        <v>1710</v>
      </c>
      <c r="J187" s="65">
        <f t="shared" si="82"/>
        <v>1710</v>
      </c>
      <c r="K187" s="65">
        <f t="shared" si="82"/>
        <v>1710</v>
      </c>
    </row>
    <row r="188" spans="1:12" ht="84" customHeight="1">
      <c r="A188" s="58" t="s">
        <v>81</v>
      </c>
      <c r="B188" s="62" t="s">
        <v>104</v>
      </c>
      <c r="C188" s="62" t="s">
        <v>49</v>
      </c>
      <c r="D188" s="62" t="s">
        <v>138</v>
      </c>
      <c r="E188" s="8" t="s">
        <v>62</v>
      </c>
      <c r="F188" s="62" t="s">
        <v>101</v>
      </c>
      <c r="G188" s="65">
        <v>0</v>
      </c>
      <c r="H188" s="65">
        <v>1953</v>
      </c>
      <c r="I188" s="65">
        <v>1240</v>
      </c>
      <c r="J188" s="65">
        <v>1240</v>
      </c>
      <c r="K188" s="65">
        <v>1240</v>
      </c>
    </row>
    <row r="189" spans="1:12" ht="15.75">
      <c r="A189" s="58" t="s">
        <v>57</v>
      </c>
      <c r="B189" s="62" t="s">
        <v>104</v>
      </c>
      <c r="C189" s="62" t="s">
        <v>49</v>
      </c>
      <c r="D189" s="62" t="s">
        <v>138</v>
      </c>
      <c r="E189" s="8" t="s">
        <v>62</v>
      </c>
      <c r="F189" s="62" t="s">
        <v>98</v>
      </c>
      <c r="G189" s="65">
        <v>0</v>
      </c>
      <c r="H189" s="65">
        <v>470</v>
      </c>
      <c r="I189" s="65">
        <v>470</v>
      </c>
      <c r="J189" s="37">
        <v>470</v>
      </c>
      <c r="K189" s="37">
        <v>470</v>
      </c>
    </row>
    <row r="190" spans="1:12" ht="31.5">
      <c r="A190" s="58" t="s">
        <v>133</v>
      </c>
      <c r="B190" s="62" t="s">
        <v>104</v>
      </c>
      <c r="C190" s="62" t="s">
        <v>49</v>
      </c>
      <c r="D190" s="62" t="s">
        <v>138</v>
      </c>
      <c r="E190" s="8" t="s">
        <v>134</v>
      </c>
      <c r="F190" s="62"/>
      <c r="G190" s="65">
        <f>G191</f>
        <v>0</v>
      </c>
      <c r="H190" s="65">
        <f t="shared" ref="H190:K190" si="83">H191</f>
        <v>1544.8</v>
      </c>
      <c r="I190" s="65">
        <f t="shared" si="83"/>
        <v>1435</v>
      </c>
      <c r="J190" s="65">
        <f t="shared" si="83"/>
        <v>1435</v>
      </c>
      <c r="K190" s="65">
        <f t="shared" si="83"/>
        <v>1435</v>
      </c>
    </row>
    <row r="191" spans="1:12" ht="15.75">
      <c r="A191" s="58" t="s">
        <v>57</v>
      </c>
      <c r="B191" s="62" t="s">
        <v>104</v>
      </c>
      <c r="C191" s="62" t="s">
        <v>49</v>
      </c>
      <c r="D191" s="62" t="s">
        <v>138</v>
      </c>
      <c r="E191" s="8" t="s">
        <v>134</v>
      </c>
      <c r="F191" s="62" t="s">
        <v>98</v>
      </c>
      <c r="G191" s="65">
        <v>0</v>
      </c>
      <c r="H191" s="65">
        <v>1544.8</v>
      </c>
      <c r="I191" s="65">
        <v>1435</v>
      </c>
      <c r="J191" s="37">
        <v>1435</v>
      </c>
      <c r="K191" s="37">
        <v>1435</v>
      </c>
    </row>
    <row r="192" spans="1:12" ht="14.25" customHeight="1">
      <c r="A192" s="9" t="s">
        <v>148</v>
      </c>
      <c r="B192" s="62" t="s">
        <v>104</v>
      </c>
      <c r="C192" s="62">
        <v>10</v>
      </c>
      <c r="D192" s="62" t="s">
        <v>50</v>
      </c>
      <c r="E192" s="62"/>
      <c r="F192" s="62"/>
      <c r="G192" s="65">
        <f>G193</f>
        <v>9058.4519999999993</v>
      </c>
      <c r="H192" s="65">
        <f>H193</f>
        <v>13176.999</v>
      </c>
      <c r="I192" s="65">
        <f>I193</f>
        <v>14528</v>
      </c>
      <c r="J192" s="65">
        <f t="shared" ref="J192:K192" si="84">J193</f>
        <v>14588</v>
      </c>
      <c r="K192" s="65">
        <f t="shared" si="84"/>
        <v>14588</v>
      </c>
    </row>
    <row r="193" spans="1:11">
      <c r="A193" s="9" t="s">
        <v>149</v>
      </c>
      <c r="B193" s="62" t="s">
        <v>104</v>
      </c>
      <c r="C193" s="62">
        <v>10</v>
      </c>
      <c r="D193" s="62" t="s">
        <v>76</v>
      </c>
      <c r="E193" s="62"/>
      <c r="F193" s="62"/>
      <c r="G193" s="65">
        <f>G194</f>
        <v>9058.4519999999993</v>
      </c>
      <c r="H193" s="65">
        <f>H194</f>
        <v>13176.999</v>
      </c>
      <c r="I193" s="65">
        <f>I195+I198</f>
        <v>14528</v>
      </c>
      <c r="J193" s="65">
        <f t="shared" ref="J193:K193" si="85">J195+J198</f>
        <v>14588</v>
      </c>
      <c r="K193" s="65">
        <f t="shared" si="85"/>
        <v>14588</v>
      </c>
    </row>
    <row r="194" spans="1:11">
      <c r="A194" s="9" t="s">
        <v>150</v>
      </c>
      <c r="B194" s="62" t="s">
        <v>104</v>
      </c>
      <c r="C194" s="62" t="s">
        <v>151</v>
      </c>
      <c r="D194" s="62" t="s">
        <v>76</v>
      </c>
      <c r="E194" s="62" t="s">
        <v>152</v>
      </c>
      <c r="F194" s="62"/>
      <c r="G194" s="65">
        <f>G195+G198</f>
        <v>9058.4519999999993</v>
      </c>
      <c r="H194" s="65">
        <f>H195+H198</f>
        <v>13176.999</v>
      </c>
      <c r="I194" s="65">
        <f t="shared" ref="I194:K194" si="86">I195+I198</f>
        <v>14528</v>
      </c>
      <c r="J194" s="65">
        <f t="shared" si="86"/>
        <v>14588</v>
      </c>
      <c r="K194" s="65">
        <f t="shared" si="86"/>
        <v>14588</v>
      </c>
    </row>
    <row r="195" spans="1:11" ht="59.25" customHeight="1">
      <c r="A195" s="9" t="s">
        <v>153</v>
      </c>
      <c r="B195" s="62" t="s">
        <v>104</v>
      </c>
      <c r="C195" s="62">
        <v>10</v>
      </c>
      <c r="D195" s="62" t="s">
        <v>76</v>
      </c>
      <c r="E195" s="62" t="s">
        <v>154</v>
      </c>
      <c r="F195" s="62"/>
      <c r="G195" s="65">
        <f>G196+G197</f>
        <v>700.96299999999997</v>
      </c>
      <c r="H195" s="65">
        <f>H196+H197</f>
        <v>1787</v>
      </c>
      <c r="I195" s="65">
        <f>I196+I197</f>
        <v>2149</v>
      </c>
      <c r="J195" s="65">
        <f t="shared" ref="J195:K195" si="87">J196+J197</f>
        <v>2209</v>
      </c>
      <c r="K195" s="65">
        <f t="shared" si="87"/>
        <v>2209</v>
      </c>
    </row>
    <row r="196" spans="1:11" ht="19.5" customHeight="1">
      <c r="A196" s="9" t="s">
        <v>84</v>
      </c>
      <c r="B196" s="62" t="s">
        <v>104</v>
      </c>
      <c r="C196" s="62">
        <v>10</v>
      </c>
      <c r="D196" s="62" t="s">
        <v>76</v>
      </c>
      <c r="E196" s="62" t="s">
        <v>154</v>
      </c>
      <c r="F196" s="62" t="s">
        <v>89</v>
      </c>
      <c r="G196" s="65">
        <v>8.7080000000000002</v>
      </c>
      <c r="H196" s="65">
        <v>10</v>
      </c>
      <c r="I196" s="65">
        <v>10</v>
      </c>
      <c r="J196" s="37">
        <v>10</v>
      </c>
      <c r="K196" s="37">
        <v>10</v>
      </c>
    </row>
    <row r="197" spans="1:11">
      <c r="A197" s="6" t="s">
        <v>115</v>
      </c>
      <c r="B197" s="62" t="s">
        <v>104</v>
      </c>
      <c r="C197" s="62" t="s">
        <v>151</v>
      </c>
      <c r="D197" s="62" t="s">
        <v>76</v>
      </c>
      <c r="E197" s="62" t="s">
        <v>154</v>
      </c>
      <c r="F197" s="62" t="s">
        <v>116</v>
      </c>
      <c r="G197" s="65">
        <v>692.255</v>
      </c>
      <c r="H197" s="65">
        <v>1777</v>
      </c>
      <c r="I197" s="65">
        <v>2139</v>
      </c>
      <c r="J197" s="37">
        <v>2199</v>
      </c>
      <c r="K197" s="37">
        <v>2199</v>
      </c>
    </row>
    <row r="198" spans="1:11" ht="45">
      <c r="A198" s="9" t="s">
        <v>155</v>
      </c>
      <c r="B198" s="62" t="s">
        <v>104</v>
      </c>
      <c r="C198" s="62">
        <v>10</v>
      </c>
      <c r="D198" s="62" t="s">
        <v>76</v>
      </c>
      <c r="E198" s="62" t="s">
        <v>156</v>
      </c>
      <c r="F198" s="62"/>
      <c r="G198" s="65">
        <f>G199+G201+G203</f>
        <v>8357.4889999999996</v>
      </c>
      <c r="H198" s="65">
        <f>H199+H201+H203</f>
        <v>11389.999</v>
      </c>
      <c r="I198" s="65">
        <f>I199+I201+I203</f>
        <v>12379</v>
      </c>
      <c r="J198" s="65">
        <f t="shared" ref="J198:K198" si="88">J199+J201+J203</f>
        <v>12379</v>
      </c>
      <c r="K198" s="65">
        <f t="shared" si="88"/>
        <v>12379</v>
      </c>
    </row>
    <row r="199" spans="1:11" ht="30">
      <c r="A199" s="9" t="s">
        <v>157</v>
      </c>
      <c r="B199" s="62" t="s">
        <v>104</v>
      </c>
      <c r="C199" s="62">
        <v>10</v>
      </c>
      <c r="D199" s="62" t="s">
        <v>76</v>
      </c>
      <c r="E199" s="62" t="s">
        <v>158</v>
      </c>
      <c r="F199" s="62"/>
      <c r="G199" s="65">
        <f>G200</f>
        <v>2134.5909999999999</v>
      </c>
      <c r="H199" s="65">
        <f>H200</f>
        <v>4179.0789999999997</v>
      </c>
      <c r="I199" s="65">
        <f>I200</f>
        <v>4169</v>
      </c>
      <c r="J199" s="65">
        <f t="shared" ref="J199:K199" si="89">J200</f>
        <v>4169</v>
      </c>
      <c r="K199" s="65">
        <f t="shared" si="89"/>
        <v>4169</v>
      </c>
    </row>
    <row r="200" spans="1:11">
      <c r="A200" s="9" t="s">
        <v>115</v>
      </c>
      <c r="B200" s="62" t="s">
        <v>104</v>
      </c>
      <c r="C200" s="62">
        <v>10</v>
      </c>
      <c r="D200" s="62" t="s">
        <v>76</v>
      </c>
      <c r="E200" s="62" t="s">
        <v>158</v>
      </c>
      <c r="F200" s="62" t="s">
        <v>116</v>
      </c>
      <c r="G200" s="65">
        <v>2134.5909999999999</v>
      </c>
      <c r="H200" s="65">
        <v>4179.0789999999997</v>
      </c>
      <c r="I200" s="65">
        <v>4169</v>
      </c>
      <c r="J200" s="37">
        <v>4169</v>
      </c>
      <c r="K200" s="37">
        <v>4169</v>
      </c>
    </row>
    <row r="201" spans="1:11">
      <c r="A201" s="9" t="s">
        <v>159</v>
      </c>
      <c r="B201" s="62" t="s">
        <v>104</v>
      </c>
      <c r="C201" s="62">
        <v>10</v>
      </c>
      <c r="D201" s="62" t="s">
        <v>76</v>
      </c>
      <c r="E201" s="62" t="s">
        <v>160</v>
      </c>
      <c r="F201" s="62"/>
      <c r="G201" s="65">
        <f>G202</f>
        <v>816.072</v>
      </c>
      <c r="H201" s="65">
        <f>H202</f>
        <v>1572.317</v>
      </c>
      <c r="I201" s="65">
        <f>I202</f>
        <v>1572</v>
      </c>
      <c r="J201" s="65">
        <f t="shared" ref="J201:K201" si="90">J202</f>
        <v>1572</v>
      </c>
      <c r="K201" s="65">
        <f t="shared" si="90"/>
        <v>1572</v>
      </c>
    </row>
    <row r="202" spans="1:11">
      <c r="A202" s="9" t="s">
        <v>115</v>
      </c>
      <c r="B202" s="62" t="s">
        <v>104</v>
      </c>
      <c r="C202" s="62">
        <v>10</v>
      </c>
      <c r="D202" s="62" t="s">
        <v>76</v>
      </c>
      <c r="E202" s="62" t="s">
        <v>160</v>
      </c>
      <c r="F202" s="62" t="s">
        <v>116</v>
      </c>
      <c r="G202" s="65">
        <v>816.072</v>
      </c>
      <c r="H202" s="65">
        <v>1572.317</v>
      </c>
      <c r="I202" s="65">
        <v>1572</v>
      </c>
      <c r="J202" s="37">
        <v>1572</v>
      </c>
      <c r="K202" s="37">
        <v>1572</v>
      </c>
    </row>
    <row r="203" spans="1:11" ht="30">
      <c r="A203" s="9" t="s">
        <v>161</v>
      </c>
      <c r="B203" s="62" t="s">
        <v>104</v>
      </c>
      <c r="C203" s="62">
        <v>10</v>
      </c>
      <c r="D203" s="62" t="s">
        <v>76</v>
      </c>
      <c r="E203" s="62" t="s">
        <v>162</v>
      </c>
      <c r="F203" s="62"/>
      <c r="G203" s="65">
        <f>G204</f>
        <v>5406.826</v>
      </c>
      <c r="H203" s="65">
        <f>H204</f>
        <v>5638.6030000000001</v>
      </c>
      <c r="I203" s="65">
        <f>I204</f>
        <v>6638</v>
      </c>
      <c r="J203" s="65">
        <f t="shared" ref="J203:K203" si="91">J204</f>
        <v>6638</v>
      </c>
      <c r="K203" s="65">
        <f t="shared" si="91"/>
        <v>6638</v>
      </c>
    </row>
    <row r="204" spans="1:11">
      <c r="A204" s="9" t="s">
        <v>115</v>
      </c>
      <c r="B204" s="62" t="s">
        <v>104</v>
      </c>
      <c r="C204" s="62">
        <v>10</v>
      </c>
      <c r="D204" s="62" t="s">
        <v>76</v>
      </c>
      <c r="E204" s="62" t="s">
        <v>162</v>
      </c>
      <c r="F204" s="62" t="s">
        <v>116</v>
      </c>
      <c r="G204" s="65">
        <v>5406.826</v>
      </c>
      <c r="H204" s="65">
        <v>5638.6030000000001</v>
      </c>
      <c r="I204" s="65">
        <v>6638</v>
      </c>
      <c r="J204" s="37">
        <v>6638</v>
      </c>
      <c r="K204" s="37">
        <v>6638</v>
      </c>
    </row>
    <row r="205" spans="1:11" ht="28.5">
      <c r="A205" s="25" t="s">
        <v>19</v>
      </c>
      <c r="B205" s="22" t="s">
        <v>163</v>
      </c>
      <c r="C205" s="22"/>
      <c r="D205" s="22"/>
      <c r="E205" s="22"/>
      <c r="F205" s="26"/>
      <c r="G205" s="30">
        <f>G206+G222+G267+G320+G328+G331+G226+G324</f>
        <v>97120.217000000019</v>
      </c>
      <c r="H205" s="30">
        <f t="shared" ref="H205:K205" si="92">H206+H222+H267+H320+H328+H331+H226+H324</f>
        <v>111386.308</v>
      </c>
      <c r="I205" s="30">
        <f t="shared" si="92"/>
        <v>55289.915999999997</v>
      </c>
      <c r="J205" s="30">
        <f t="shared" si="92"/>
        <v>54359.315999999999</v>
      </c>
      <c r="K205" s="30">
        <f t="shared" si="92"/>
        <v>56559.115999999995</v>
      </c>
    </row>
    <row r="206" spans="1:11">
      <c r="A206" s="61" t="s">
        <v>164</v>
      </c>
      <c r="B206" s="62" t="s">
        <v>163</v>
      </c>
      <c r="C206" s="62" t="s">
        <v>66</v>
      </c>
      <c r="D206" s="62" t="s">
        <v>50</v>
      </c>
      <c r="E206" s="62"/>
      <c r="F206" s="62"/>
      <c r="G206" s="65">
        <f>G207+G215</f>
        <v>21929.083999999999</v>
      </c>
      <c r="H206" s="65">
        <f>H207+H215+H212</f>
        <v>16652.415999999997</v>
      </c>
      <c r="I206" s="65">
        <f>I207+I215+I212</f>
        <v>13619.615999999998</v>
      </c>
      <c r="J206" s="65">
        <f t="shared" ref="J206:K206" si="93">J207+J215+J212</f>
        <v>12619.615999999998</v>
      </c>
      <c r="K206" s="65">
        <f t="shared" si="93"/>
        <v>14819.415999999997</v>
      </c>
    </row>
    <row r="207" spans="1:11" ht="45">
      <c r="A207" s="61" t="s">
        <v>165</v>
      </c>
      <c r="B207" s="62" t="s">
        <v>163</v>
      </c>
      <c r="C207" s="62" t="s">
        <v>66</v>
      </c>
      <c r="D207" s="62" t="s">
        <v>166</v>
      </c>
      <c r="E207" s="62"/>
      <c r="F207" s="62"/>
      <c r="G207" s="65">
        <f>G208</f>
        <v>5683.137999999999</v>
      </c>
      <c r="H207" s="65">
        <f>H208</f>
        <v>6638</v>
      </c>
      <c r="I207" s="65">
        <f>I208</f>
        <v>8427.1999999999989</v>
      </c>
      <c r="J207" s="65">
        <f t="shared" ref="J207:K207" si="94">J208</f>
        <v>8427.1999999999989</v>
      </c>
      <c r="K207" s="65">
        <f t="shared" si="94"/>
        <v>8577.1999999999989</v>
      </c>
    </row>
    <row r="208" spans="1:11" ht="30">
      <c r="A208" s="9" t="s">
        <v>77</v>
      </c>
      <c r="B208" s="62" t="s">
        <v>163</v>
      </c>
      <c r="C208" s="62" t="s">
        <v>66</v>
      </c>
      <c r="D208" s="62" t="s">
        <v>166</v>
      </c>
      <c r="E208" s="62" t="s">
        <v>78</v>
      </c>
      <c r="F208" s="62"/>
      <c r="G208" s="65">
        <f>G209+G210+G211</f>
        <v>5683.137999999999</v>
      </c>
      <c r="H208" s="65">
        <f>H209+H210+H211</f>
        <v>6638</v>
      </c>
      <c r="I208" s="65">
        <f>I209+I210+I211</f>
        <v>8427.1999999999989</v>
      </c>
      <c r="J208" s="65">
        <f t="shared" ref="J208:K208" si="95">J209+J210+J211</f>
        <v>8427.1999999999989</v>
      </c>
      <c r="K208" s="65">
        <f t="shared" si="95"/>
        <v>8577.1999999999989</v>
      </c>
    </row>
    <row r="209" spans="1:12" ht="60">
      <c r="A209" s="61" t="s">
        <v>81</v>
      </c>
      <c r="B209" s="62" t="s">
        <v>163</v>
      </c>
      <c r="C209" s="62" t="s">
        <v>66</v>
      </c>
      <c r="D209" s="62" t="s">
        <v>166</v>
      </c>
      <c r="E209" s="62" t="s">
        <v>80</v>
      </c>
      <c r="F209" s="62" t="s">
        <v>101</v>
      </c>
      <c r="G209" s="65">
        <v>5247.8069999999998</v>
      </c>
      <c r="H209" s="65">
        <v>6124.5</v>
      </c>
      <c r="I209" s="65">
        <v>7790.9</v>
      </c>
      <c r="J209" s="37">
        <v>7790.9</v>
      </c>
      <c r="K209" s="37">
        <v>7940.9</v>
      </c>
    </row>
    <row r="210" spans="1:12" ht="30">
      <c r="A210" s="4" t="s">
        <v>84</v>
      </c>
      <c r="B210" s="62" t="s">
        <v>163</v>
      </c>
      <c r="C210" s="62" t="s">
        <v>66</v>
      </c>
      <c r="D210" s="62" t="s">
        <v>166</v>
      </c>
      <c r="E210" s="62" t="s">
        <v>80</v>
      </c>
      <c r="F210" s="62" t="s">
        <v>89</v>
      </c>
      <c r="G210" s="65">
        <v>430.53800000000001</v>
      </c>
      <c r="H210" s="65">
        <v>507.5</v>
      </c>
      <c r="I210" s="65">
        <v>630.29999999999995</v>
      </c>
      <c r="J210" s="37">
        <v>630.29999999999995</v>
      </c>
      <c r="K210" s="37">
        <v>630.29999999999995</v>
      </c>
    </row>
    <row r="211" spans="1:12">
      <c r="A211" s="61" t="s">
        <v>110</v>
      </c>
      <c r="B211" s="62" t="s">
        <v>163</v>
      </c>
      <c r="C211" s="62" t="s">
        <v>66</v>
      </c>
      <c r="D211" s="62" t="s">
        <v>166</v>
      </c>
      <c r="E211" s="62" t="s">
        <v>80</v>
      </c>
      <c r="F211" s="62" t="s">
        <v>111</v>
      </c>
      <c r="G211" s="65">
        <v>4.7930000000000001</v>
      </c>
      <c r="H211" s="65">
        <v>6</v>
      </c>
      <c r="I211" s="65">
        <v>6</v>
      </c>
      <c r="J211" s="37">
        <v>6</v>
      </c>
      <c r="K211" s="37">
        <v>6</v>
      </c>
    </row>
    <row r="212" spans="1:12">
      <c r="A212" s="61" t="s">
        <v>316</v>
      </c>
      <c r="B212" s="62" t="s">
        <v>163</v>
      </c>
      <c r="C212" s="62" t="s">
        <v>66</v>
      </c>
      <c r="D212" s="62" t="s">
        <v>96</v>
      </c>
      <c r="E212" s="62"/>
      <c r="F212" s="62"/>
      <c r="G212" s="65">
        <f>G213</f>
        <v>0</v>
      </c>
      <c r="H212" s="65">
        <f t="shared" ref="H212:K212" si="96">H213</f>
        <v>300</v>
      </c>
      <c r="I212" s="65">
        <f t="shared" si="96"/>
        <v>300</v>
      </c>
      <c r="J212" s="65">
        <f t="shared" si="96"/>
        <v>300</v>
      </c>
      <c r="K212" s="65">
        <f t="shared" si="96"/>
        <v>300</v>
      </c>
    </row>
    <row r="213" spans="1:12">
      <c r="A213" s="61" t="s">
        <v>317</v>
      </c>
      <c r="B213" s="62" t="s">
        <v>163</v>
      </c>
      <c r="C213" s="62" t="s">
        <v>66</v>
      </c>
      <c r="D213" s="62" t="s">
        <v>96</v>
      </c>
      <c r="E213" s="62" t="s">
        <v>318</v>
      </c>
      <c r="F213" s="62"/>
      <c r="G213" s="65">
        <f>G214</f>
        <v>0</v>
      </c>
      <c r="H213" s="65">
        <f t="shared" ref="H213:K213" si="97">H214</f>
        <v>300</v>
      </c>
      <c r="I213" s="65">
        <f t="shared" si="97"/>
        <v>300</v>
      </c>
      <c r="J213" s="65">
        <f t="shared" si="97"/>
        <v>300</v>
      </c>
      <c r="K213" s="65">
        <f t="shared" si="97"/>
        <v>300</v>
      </c>
      <c r="L213" s="49"/>
    </row>
    <row r="214" spans="1:12">
      <c r="A214" s="61" t="s">
        <v>319</v>
      </c>
      <c r="B214" s="62" t="s">
        <v>163</v>
      </c>
      <c r="C214" s="62" t="s">
        <v>66</v>
      </c>
      <c r="D214" s="62" t="s">
        <v>96</v>
      </c>
      <c r="E214" s="62" t="s">
        <v>318</v>
      </c>
      <c r="F214" s="62" t="s">
        <v>320</v>
      </c>
      <c r="G214" s="65">
        <v>0</v>
      </c>
      <c r="H214" s="65">
        <v>300</v>
      </c>
      <c r="I214" s="65">
        <v>300</v>
      </c>
      <c r="J214" s="37">
        <v>300</v>
      </c>
      <c r="K214" s="37">
        <v>300</v>
      </c>
    </row>
    <row r="215" spans="1:12">
      <c r="A215" s="61" t="s">
        <v>167</v>
      </c>
      <c r="B215" s="62" t="s">
        <v>163</v>
      </c>
      <c r="C215" s="62" t="s">
        <v>66</v>
      </c>
      <c r="D215" s="62">
        <v>13</v>
      </c>
      <c r="E215" s="62"/>
      <c r="F215" s="62"/>
      <c r="G215" s="65">
        <f>G216+G218</f>
        <v>16245.946</v>
      </c>
      <c r="H215" s="65">
        <f>H216+H218</f>
        <v>9714.4159999999993</v>
      </c>
      <c r="I215" s="65">
        <f>I218+I216</f>
        <v>4892.4159999999993</v>
      </c>
      <c r="J215" s="65">
        <f t="shared" ref="J215:K215" si="98">J218+J216</f>
        <v>3892.4159999999997</v>
      </c>
      <c r="K215" s="65">
        <f t="shared" si="98"/>
        <v>5942.2159999999994</v>
      </c>
    </row>
    <row r="216" spans="1:12" ht="60">
      <c r="A216" s="61" t="s">
        <v>170</v>
      </c>
      <c r="B216" s="62" t="s">
        <v>163</v>
      </c>
      <c r="C216" s="62" t="s">
        <v>66</v>
      </c>
      <c r="D216" s="62" t="s">
        <v>171</v>
      </c>
      <c r="E216" s="62" t="s">
        <v>172</v>
      </c>
      <c r="F216" s="62"/>
      <c r="G216" s="65">
        <f>G217</f>
        <v>16.515999999999998</v>
      </c>
      <c r="H216" s="65">
        <f>H217</f>
        <v>16.515999999999998</v>
      </c>
      <c r="I216" s="65">
        <f>I217</f>
        <v>16.515999999999998</v>
      </c>
      <c r="J216" s="65">
        <f t="shared" ref="J216:K216" si="99">J217</f>
        <v>16.515999999999998</v>
      </c>
      <c r="K216" s="65">
        <f t="shared" si="99"/>
        <v>16.515999999999998</v>
      </c>
    </row>
    <row r="217" spans="1:12">
      <c r="A217" s="61" t="s">
        <v>173</v>
      </c>
      <c r="B217" s="62" t="s">
        <v>163</v>
      </c>
      <c r="C217" s="62" t="s">
        <v>66</v>
      </c>
      <c r="D217" s="62" t="s">
        <v>171</v>
      </c>
      <c r="E217" s="62" t="s">
        <v>172</v>
      </c>
      <c r="F217" s="62" t="s">
        <v>174</v>
      </c>
      <c r="G217" s="65">
        <v>16.515999999999998</v>
      </c>
      <c r="H217" s="65">
        <v>16.515999999999998</v>
      </c>
      <c r="I217" s="65">
        <v>16.515999999999998</v>
      </c>
      <c r="J217" s="37">
        <v>16.515999999999998</v>
      </c>
      <c r="K217" s="37">
        <v>16.515999999999998</v>
      </c>
    </row>
    <row r="218" spans="1:12" ht="30">
      <c r="A218" s="61" t="s">
        <v>175</v>
      </c>
      <c r="B218" s="62" t="s">
        <v>163</v>
      </c>
      <c r="C218" s="62" t="s">
        <v>66</v>
      </c>
      <c r="D218" s="62" t="s">
        <v>171</v>
      </c>
      <c r="E218" s="62" t="s">
        <v>176</v>
      </c>
      <c r="F218" s="62"/>
      <c r="G218" s="65">
        <f>G219+G220+G221</f>
        <v>16229.43</v>
      </c>
      <c r="H218" s="65">
        <f>H219+H220+H221</f>
        <v>9697.9</v>
      </c>
      <c r="I218" s="65">
        <f>I219+I220+I221</f>
        <v>4875.8999999999996</v>
      </c>
      <c r="J218" s="65">
        <f t="shared" ref="J218:K218" si="100">J219+J220+J221</f>
        <v>3875.8999999999996</v>
      </c>
      <c r="K218" s="65">
        <f t="shared" si="100"/>
        <v>5925.7</v>
      </c>
    </row>
    <row r="219" spans="1:12" ht="60">
      <c r="A219" s="61" t="s">
        <v>81</v>
      </c>
      <c r="B219" s="62" t="s">
        <v>163</v>
      </c>
      <c r="C219" s="62" t="s">
        <v>66</v>
      </c>
      <c r="D219" s="62" t="s">
        <v>171</v>
      </c>
      <c r="E219" s="62" t="s">
        <v>176</v>
      </c>
      <c r="F219" s="62" t="s">
        <v>101</v>
      </c>
      <c r="G219" s="65">
        <v>2715.6030000000001</v>
      </c>
      <c r="H219" s="65">
        <v>3023.9</v>
      </c>
      <c r="I219" s="65">
        <v>3395.2</v>
      </c>
      <c r="J219" s="37">
        <v>3395.2</v>
      </c>
      <c r="K219" s="37">
        <v>3445</v>
      </c>
    </row>
    <row r="220" spans="1:12" ht="30">
      <c r="A220" s="61" t="s">
        <v>84</v>
      </c>
      <c r="B220" s="62" t="s">
        <v>163</v>
      </c>
      <c r="C220" s="62" t="s">
        <v>66</v>
      </c>
      <c r="D220" s="62" t="s">
        <v>171</v>
      </c>
      <c r="E220" s="62" t="s">
        <v>176</v>
      </c>
      <c r="F220" s="62" t="s">
        <v>89</v>
      </c>
      <c r="G220" s="65">
        <v>16.37</v>
      </c>
      <c r="H220" s="65">
        <v>26</v>
      </c>
      <c r="I220" s="65">
        <v>26</v>
      </c>
      <c r="J220" s="37">
        <v>26</v>
      </c>
      <c r="K220" s="37">
        <v>26</v>
      </c>
    </row>
    <row r="221" spans="1:12" ht="30">
      <c r="A221" s="61" t="s">
        <v>177</v>
      </c>
      <c r="B221" s="62" t="s">
        <v>163</v>
      </c>
      <c r="C221" s="62" t="s">
        <v>66</v>
      </c>
      <c r="D221" s="62" t="s">
        <v>171</v>
      </c>
      <c r="E221" s="62" t="s">
        <v>176</v>
      </c>
      <c r="F221" s="62" t="s">
        <v>178</v>
      </c>
      <c r="G221" s="65">
        <v>13497.457</v>
      </c>
      <c r="H221" s="65">
        <v>6648</v>
      </c>
      <c r="I221" s="65">
        <v>1454.7</v>
      </c>
      <c r="J221" s="37">
        <v>454.7</v>
      </c>
      <c r="K221" s="37">
        <v>2454.6999999999998</v>
      </c>
    </row>
    <row r="222" spans="1:12">
      <c r="A222" s="61" t="s">
        <v>179</v>
      </c>
      <c r="B222" s="62" t="s">
        <v>163</v>
      </c>
      <c r="C222" s="62" t="s">
        <v>94</v>
      </c>
      <c r="D222" s="62" t="s">
        <v>50</v>
      </c>
      <c r="E222" s="62"/>
      <c r="F222" s="62"/>
      <c r="G222" s="65">
        <f t="shared" ref="G222:H224" si="101">G223</f>
        <v>1881.5</v>
      </c>
      <c r="H222" s="65">
        <f t="shared" si="101"/>
        <v>1814.6</v>
      </c>
      <c r="I222" s="65">
        <f>I225</f>
        <v>1899.7</v>
      </c>
      <c r="J222" s="37">
        <f t="shared" ref="J222:K224" si="102">J223</f>
        <v>1969.1</v>
      </c>
      <c r="K222" s="37">
        <f t="shared" si="102"/>
        <v>1969.1</v>
      </c>
    </row>
    <row r="223" spans="1:12">
      <c r="A223" s="61" t="s">
        <v>180</v>
      </c>
      <c r="B223" s="62" t="s">
        <v>163</v>
      </c>
      <c r="C223" s="62" t="s">
        <v>94</v>
      </c>
      <c r="D223" s="62" t="s">
        <v>52</v>
      </c>
      <c r="E223" s="62"/>
      <c r="F223" s="62"/>
      <c r="G223" s="65">
        <f t="shared" si="101"/>
        <v>1881.5</v>
      </c>
      <c r="H223" s="65">
        <f t="shared" si="101"/>
        <v>1814.6</v>
      </c>
      <c r="I223" s="65">
        <f>I225</f>
        <v>1899.7</v>
      </c>
      <c r="J223" s="37">
        <f t="shared" si="102"/>
        <v>1969.1</v>
      </c>
      <c r="K223" s="37">
        <f t="shared" si="102"/>
        <v>1969.1</v>
      </c>
    </row>
    <row r="224" spans="1:12" ht="45">
      <c r="A224" s="61" t="s">
        <v>181</v>
      </c>
      <c r="B224" s="62" t="s">
        <v>163</v>
      </c>
      <c r="C224" s="62" t="s">
        <v>94</v>
      </c>
      <c r="D224" s="62" t="s">
        <v>52</v>
      </c>
      <c r="E224" s="62" t="s">
        <v>182</v>
      </c>
      <c r="F224" s="62"/>
      <c r="G224" s="65">
        <f t="shared" si="101"/>
        <v>1881.5</v>
      </c>
      <c r="H224" s="65">
        <f t="shared" si="101"/>
        <v>1814.6</v>
      </c>
      <c r="I224" s="65">
        <f>I225</f>
        <v>1899.7</v>
      </c>
      <c r="J224" s="37">
        <f t="shared" si="102"/>
        <v>1969.1</v>
      </c>
      <c r="K224" s="37">
        <f t="shared" si="102"/>
        <v>1969.1</v>
      </c>
    </row>
    <row r="225" spans="1:11">
      <c r="A225" s="61" t="s">
        <v>169</v>
      </c>
      <c r="B225" s="62" t="s">
        <v>163</v>
      </c>
      <c r="C225" s="62" t="s">
        <v>94</v>
      </c>
      <c r="D225" s="62" t="s">
        <v>52</v>
      </c>
      <c r="E225" s="62" t="s">
        <v>182</v>
      </c>
      <c r="F225" s="62">
        <v>530</v>
      </c>
      <c r="G225" s="65">
        <v>1881.5</v>
      </c>
      <c r="H225" s="65">
        <v>1814.6</v>
      </c>
      <c r="I225" s="65">
        <v>1899.7</v>
      </c>
      <c r="J225" s="37">
        <v>1969.1</v>
      </c>
      <c r="K225" s="37">
        <v>1969.1</v>
      </c>
    </row>
    <row r="226" spans="1:11">
      <c r="A226" s="61" t="s">
        <v>241</v>
      </c>
      <c r="B226" s="62" t="s">
        <v>163</v>
      </c>
      <c r="C226" s="62" t="s">
        <v>76</v>
      </c>
      <c r="D226" s="62" t="s">
        <v>50</v>
      </c>
      <c r="E226" s="62"/>
      <c r="F226" s="62"/>
      <c r="G226" s="65">
        <f>G227+G230</f>
        <v>33709.055000000008</v>
      </c>
      <c r="H226" s="65">
        <f t="shared" ref="H226:I226" si="103">H227+H230</f>
        <v>32771.83</v>
      </c>
      <c r="I226" s="65">
        <f t="shared" si="103"/>
        <v>13068</v>
      </c>
      <c r="J226" s="65">
        <f t="shared" ref="J226" si="104">J227+J230</f>
        <v>13068</v>
      </c>
      <c r="K226" s="65">
        <f t="shared" ref="K226" si="105">K227+K230</f>
        <v>13068</v>
      </c>
    </row>
    <row r="227" spans="1:11">
      <c r="A227" s="61" t="s">
        <v>183</v>
      </c>
      <c r="B227" s="62" t="s">
        <v>163</v>
      </c>
      <c r="C227" s="62" t="s">
        <v>76</v>
      </c>
      <c r="D227" s="62" t="s">
        <v>64</v>
      </c>
      <c r="E227" s="62"/>
      <c r="F227" s="62"/>
      <c r="G227" s="65">
        <f>G228</f>
        <v>12</v>
      </c>
      <c r="H227" s="65">
        <f>H228</f>
        <v>12</v>
      </c>
      <c r="I227" s="65">
        <f>I229</f>
        <v>12</v>
      </c>
      <c r="J227" s="65">
        <f t="shared" ref="J227:K227" si="106">J229</f>
        <v>12</v>
      </c>
      <c r="K227" s="65">
        <f t="shared" si="106"/>
        <v>12</v>
      </c>
    </row>
    <row r="228" spans="1:11" ht="60">
      <c r="A228" s="61" t="s">
        <v>170</v>
      </c>
      <c r="B228" s="62" t="s">
        <v>163</v>
      </c>
      <c r="C228" s="62" t="s">
        <v>76</v>
      </c>
      <c r="D228" s="62" t="s">
        <v>64</v>
      </c>
      <c r="E228" s="62" t="s">
        <v>172</v>
      </c>
      <c r="F228" s="62"/>
      <c r="G228" s="65">
        <f>G229</f>
        <v>12</v>
      </c>
      <c r="H228" s="65">
        <f>H229</f>
        <v>12</v>
      </c>
      <c r="I228" s="65">
        <f>I229</f>
        <v>12</v>
      </c>
      <c r="J228" s="65">
        <f t="shared" ref="J228:K228" si="107">J229</f>
        <v>12</v>
      </c>
      <c r="K228" s="65">
        <f t="shared" si="107"/>
        <v>12</v>
      </c>
    </row>
    <row r="229" spans="1:11">
      <c r="A229" s="61" t="s">
        <v>173</v>
      </c>
      <c r="B229" s="62" t="s">
        <v>163</v>
      </c>
      <c r="C229" s="62" t="s">
        <v>76</v>
      </c>
      <c r="D229" s="62" t="s">
        <v>64</v>
      </c>
      <c r="E229" s="62" t="s">
        <v>172</v>
      </c>
      <c r="F229" s="62" t="s">
        <v>174</v>
      </c>
      <c r="G229" s="65">
        <v>12</v>
      </c>
      <c r="H229" s="65">
        <v>12</v>
      </c>
      <c r="I229" s="65">
        <v>12</v>
      </c>
      <c r="J229" s="37">
        <v>12</v>
      </c>
      <c r="K229" s="37">
        <v>12</v>
      </c>
    </row>
    <row r="230" spans="1:11">
      <c r="A230" s="61" t="s">
        <v>184</v>
      </c>
      <c r="B230" s="62" t="s">
        <v>163</v>
      </c>
      <c r="C230" s="62" t="s">
        <v>76</v>
      </c>
      <c r="D230" s="62" t="s">
        <v>138</v>
      </c>
      <c r="E230" s="62"/>
      <c r="F230" s="62"/>
      <c r="G230" s="65">
        <f>G233+G237+G241+G247+G251+G253+G265+G231+G245+G249+G255+G257+G259+G263+G235+G261</f>
        <v>33697.055000000008</v>
      </c>
      <c r="H230" s="65">
        <f>H233+H237+H241+H247+H251+H253+H265+H231+H245+H249+H255+H257+H259+H263+H235+H261+H239</f>
        <v>32759.83</v>
      </c>
      <c r="I230" s="65">
        <f t="shared" ref="I230:K230" si="108">I233+I237+I241+I247+I251+I253+I265+I231+I245+I249+I255+I257+I259+I263+I235+I261</f>
        <v>13056</v>
      </c>
      <c r="J230" s="65">
        <f t="shared" si="108"/>
        <v>13056</v>
      </c>
      <c r="K230" s="65">
        <f t="shared" si="108"/>
        <v>13056</v>
      </c>
    </row>
    <row r="231" spans="1:11" ht="45">
      <c r="A231" s="61" t="s">
        <v>394</v>
      </c>
      <c r="B231" s="62" t="s">
        <v>163</v>
      </c>
      <c r="C231" s="62" t="s">
        <v>76</v>
      </c>
      <c r="D231" s="62" t="s">
        <v>138</v>
      </c>
      <c r="E231" s="62" t="s">
        <v>332</v>
      </c>
      <c r="F231" s="62"/>
      <c r="G231" s="65">
        <f>G232</f>
        <v>0</v>
      </c>
      <c r="H231" s="65">
        <f t="shared" ref="H231:K231" si="109">H232</f>
        <v>2393.4490000000001</v>
      </c>
      <c r="I231" s="65">
        <f t="shared" si="109"/>
        <v>6647</v>
      </c>
      <c r="J231" s="65">
        <f t="shared" si="109"/>
        <v>6647</v>
      </c>
      <c r="K231" s="65">
        <f t="shared" si="109"/>
        <v>6647</v>
      </c>
    </row>
    <row r="232" spans="1:11" ht="30">
      <c r="A232" s="61" t="s">
        <v>84</v>
      </c>
      <c r="B232" s="62" t="s">
        <v>163</v>
      </c>
      <c r="C232" s="62" t="s">
        <v>76</v>
      </c>
      <c r="D232" s="62" t="s">
        <v>138</v>
      </c>
      <c r="E232" s="62" t="s">
        <v>332</v>
      </c>
      <c r="F232" s="62" t="s">
        <v>89</v>
      </c>
      <c r="G232" s="65">
        <v>0</v>
      </c>
      <c r="H232" s="65">
        <v>2393.4490000000001</v>
      </c>
      <c r="I232" s="65">
        <v>6647</v>
      </c>
      <c r="J232" s="65">
        <v>6647</v>
      </c>
      <c r="K232" s="65">
        <v>6647</v>
      </c>
    </row>
    <row r="233" spans="1:11" ht="45">
      <c r="A233" s="61" t="s">
        <v>185</v>
      </c>
      <c r="B233" s="62" t="s">
        <v>163</v>
      </c>
      <c r="C233" s="62" t="s">
        <v>76</v>
      </c>
      <c r="D233" s="62" t="s">
        <v>138</v>
      </c>
      <c r="E233" s="62" t="s">
        <v>186</v>
      </c>
      <c r="F233" s="62"/>
      <c r="G233" s="65">
        <f>G234</f>
        <v>4886</v>
      </c>
      <c r="H233" s="65">
        <f>H234</f>
        <v>12715</v>
      </c>
      <c r="I233" s="65">
        <f>I234</f>
        <v>3384</v>
      </c>
      <c r="J233" s="65">
        <f t="shared" ref="J233:K233" si="110">J234</f>
        <v>3384</v>
      </c>
      <c r="K233" s="65">
        <f t="shared" si="110"/>
        <v>3384</v>
      </c>
    </row>
    <row r="234" spans="1:11">
      <c r="A234" s="61" t="s">
        <v>173</v>
      </c>
      <c r="B234" s="62" t="s">
        <v>163</v>
      </c>
      <c r="C234" s="62" t="s">
        <v>76</v>
      </c>
      <c r="D234" s="62" t="s">
        <v>138</v>
      </c>
      <c r="E234" s="62" t="s">
        <v>186</v>
      </c>
      <c r="F234" s="62" t="s">
        <v>174</v>
      </c>
      <c r="G234" s="65">
        <v>4886</v>
      </c>
      <c r="H234" s="65">
        <v>12715</v>
      </c>
      <c r="I234" s="65">
        <v>3384</v>
      </c>
      <c r="J234" s="37">
        <v>3384</v>
      </c>
      <c r="K234" s="37">
        <v>3384</v>
      </c>
    </row>
    <row r="235" spans="1:11" ht="60">
      <c r="A235" s="61" t="s">
        <v>464</v>
      </c>
      <c r="B235" s="62" t="s">
        <v>163</v>
      </c>
      <c r="C235" s="62" t="s">
        <v>76</v>
      </c>
      <c r="D235" s="62" t="s">
        <v>138</v>
      </c>
      <c r="E235" s="62" t="s">
        <v>362</v>
      </c>
      <c r="F235" s="62"/>
      <c r="G235" s="65">
        <f>G236</f>
        <v>0</v>
      </c>
      <c r="H235" s="65">
        <f>H236</f>
        <v>980</v>
      </c>
      <c r="I235" s="65">
        <f t="shared" ref="I235:K235" si="111">I236</f>
        <v>0</v>
      </c>
      <c r="J235" s="65">
        <f t="shared" si="111"/>
        <v>0</v>
      </c>
      <c r="K235" s="65">
        <f t="shared" si="111"/>
        <v>0</v>
      </c>
    </row>
    <row r="236" spans="1:11">
      <c r="A236" s="61" t="s">
        <v>351</v>
      </c>
      <c r="B236" s="62" t="s">
        <v>163</v>
      </c>
      <c r="C236" s="62" t="s">
        <v>76</v>
      </c>
      <c r="D236" s="62" t="s">
        <v>138</v>
      </c>
      <c r="E236" s="62" t="s">
        <v>362</v>
      </c>
      <c r="F236" s="62" t="s">
        <v>174</v>
      </c>
      <c r="G236" s="65">
        <v>0</v>
      </c>
      <c r="H236" s="65">
        <v>980</v>
      </c>
      <c r="I236" s="65">
        <v>0</v>
      </c>
      <c r="J236" s="37">
        <v>0</v>
      </c>
      <c r="K236" s="37">
        <v>0</v>
      </c>
    </row>
    <row r="237" spans="1:11" ht="60">
      <c r="A237" s="61" t="s">
        <v>482</v>
      </c>
      <c r="B237" s="62" t="s">
        <v>163</v>
      </c>
      <c r="C237" s="62" t="s">
        <v>76</v>
      </c>
      <c r="D237" s="62" t="s">
        <v>138</v>
      </c>
      <c r="E237" s="62" t="s">
        <v>353</v>
      </c>
      <c r="F237" s="62"/>
      <c r="G237" s="65">
        <f>G238</f>
        <v>1620</v>
      </c>
      <c r="H237" s="65">
        <f t="shared" ref="H237:K237" si="112">H238</f>
        <v>1582.2</v>
      </c>
      <c r="I237" s="65">
        <f t="shared" si="112"/>
        <v>0</v>
      </c>
      <c r="J237" s="65">
        <f t="shared" si="112"/>
        <v>0</v>
      </c>
      <c r="K237" s="65">
        <f t="shared" si="112"/>
        <v>0</v>
      </c>
    </row>
    <row r="238" spans="1:11">
      <c r="A238" s="61" t="s">
        <v>351</v>
      </c>
      <c r="B238" s="62" t="s">
        <v>163</v>
      </c>
      <c r="C238" s="62" t="s">
        <v>76</v>
      </c>
      <c r="D238" s="62" t="s">
        <v>138</v>
      </c>
      <c r="E238" s="62" t="s">
        <v>353</v>
      </c>
      <c r="F238" s="62" t="s">
        <v>174</v>
      </c>
      <c r="G238" s="65">
        <v>1620</v>
      </c>
      <c r="H238" s="65">
        <v>1582.2</v>
      </c>
      <c r="I238" s="65">
        <v>0</v>
      </c>
      <c r="J238" s="37">
        <v>0</v>
      </c>
      <c r="K238" s="37">
        <v>0</v>
      </c>
    </row>
    <row r="239" spans="1:11" ht="60">
      <c r="A239" s="61" t="s">
        <v>434</v>
      </c>
      <c r="B239" s="62" t="s">
        <v>163</v>
      </c>
      <c r="C239" s="62" t="s">
        <v>76</v>
      </c>
      <c r="D239" s="62" t="s">
        <v>138</v>
      </c>
      <c r="E239" s="62" t="s">
        <v>354</v>
      </c>
      <c r="F239" s="62"/>
      <c r="G239" s="65">
        <f>G240</f>
        <v>0</v>
      </c>
      <c r="H239" s="65">
        <f t="shared" ref="H239:K239" si="113">H240</f>
        <v>1323</v>
      </c>
      <c r="I239" s="65">
        <f t="shared" si="113"/>
        <v>0</v>
      </c>
      <c r="J239" s="65">
        <f t="shared" si="113"/>
        <v>0</v>
      </c>
      <c r="K239" s="65">
        <f t="shared" si="113"/>
        <v>0</v>
      </c>
    </row>
    <row r="240" spans="1:11">
      <c r="A240" s="61" t="s">
        <v>351</v>
      </c>
      <c r="B240" s="62" t="s">
        <v>163</v>
      </c>
      <c r="C240" s="62" t="s">
        <v>76</v>
      </c>
      <c r="D240" s="62" t="s">
        <v>138</v>
      </c>
      <c r="E240" s="62" t="s">
        <v>354</v>
      </c>
      <c r="F240" s="62" t="s">
        <v>174</v>
      </c>
      <c r="G240" s="65">
        <v>0</v>
      </c>
      <c r="H240" s="65">
        <v>1323</v>
      </c>
      <c r="I240" s="65">
        <v>0</v>
      </c>
      <c r="J240" s="37">
        <v>0</v>
      </c>
      <c r="K240" s="37">
        <v>0</v>
      </c>
    </row>
    <row r="241" spans="1:11" ht="60">
      <c r="A241" s="61" t="s">
        <v>465</v>
      </c>
      <c r="B241" s="62" t="s">
        <v>163</v>
      </c>
      <c r="C241" s="62" t="s">
        <v>76</v>
      </c>
      <c r="D241" s="62" t="s">
        <v>138</v>
      </c>
      <c r="E241" s="62" t="s">
        <v>363</v>
      </c>
      <c r="F241" s="62"/>
      <c r="G241" s="65">
        <f>G242</f>
        <v>1620</v>
      </c>
      <c r="H241" s="65">
        <f t="shared" ref="H241:K241" si="114">H242</f>
        <v>1499.75</v>
      </c>
      <c r="I241" s="65">
        <f t="shared" si="114"/>
        <v>0</v>
      </c>
      <c r="J241" s="65">
        <f t="shared" si="114"/>
        <v>0</v>
      </c>
      <c r="K241" s="65">
        <f t="shared" si="114"/>
        <v>0</v>
      </c>
    </row>
    <row r="242" spans="1:11">
      <c r="A242" s="61" t="s">
        <v>351</v>
      </c>
      <c r="B242" s="62" t="s">
        <v>163</v>
      </c>
      <c r="C242" s="62" t="s">
        <v>76</v>
      </c>
      <c r="D242" s="62" t="s">
        <v>138</v>
      </c>
      <c r="E242" s="62" t="s">
        <v>363</v>
      </c>
      <c r="F242" s="62" t="s">
        <v>174</v>
      </c>
      <c r="G242" s="65">
        <v>1620</v>
      </c>
      <c r="H242" s="65">
        <v>1499.75</v>
      </c>
      <c r="I242" s="65">
        <v>0</v>
      </c>
      <c r="J242" s="37">
        <v>0</v>
      </c>
      <c r="K242" s="37">
        <v>0</v>
      </c>
    </row>
    <row r="243" spans="1:11" ht="50.25" hidden="1" customHeight="1">
      <c r="A243" s="61" t="s">
        <v>395</v>
      </c>
      <c r="B243" s="62" t="s">
        <v>163</v>
      </c>
      <c r="C243" s="62" t="s">
        <v>76</v>
      </c>
      <c r="D243" s="62" t="s">
        <v>138</v>
      </c>
      <c r="E243" s="62" t="s">
        <v>363</v>
      </c>
      <c r="F243" s="62"/>
      <c r="G243" s="65">
        <f>G244</f>
        <v>0</v>
      </c>
      <c r="H243" s="65">
        <f t="shared" ref="H243:K243" si="115">H244</f>
        <v>0</v>
      </c>
      <c r="I243" s="65">
        <f t="shared" si="115"/>
        <v>0</v>
      </c>
      <c r="J243" s="65">
        <f t="shared" si="115"/>
        <v>0</v>
      </c>
      <c r="K243" s="65">
        <f t="shared" si="115"/>
        <v>0</v>
      </c>
    </row>
    <row r="244" spans="1:11" hidden="1">
      <c r="A244" s="61" t="s">
        <v>351</v>
      </c>
      <c r="B244" s="62" t="s">
        <v>163</v>
      </c>
      <c r="C244" s="62" t="s">
        <v>76</v>
      </c>
      <c r="D244" s="62" t="s">
        <v>138</v>
      </c>
      <c r="E244" s="62" t="s">
        <v>363</v>
      </c>
      <c r="F244" s="62" t="s">
        <v>174</v>
      </c>
      <c r="G244" s="65"/>
      <c r="H244" s="65"/>
      <c r="I244" s="65"/>
      <c r="J244" s="37"/>
      <c r="K244" s="37"/>
    </row>
    <row r="245" spans="1:11" ht="60">
      <c r="A245" s="61" t="s">
        <v>466</v>
      </c>
      <c r="B245" s="62" t="s">
        <v>163</v>
      </c>
      <c r="C245" s="62" t="s">
        <v>76</v>
      </c>
      <c r="D245" s="62" t="s">
        <v>138</v>
      </c>
      <c r="E245" s="62" t="s">
        <v>367</v>
      </c>
      <c r="F245" s="62"/>
      <c r="G245" s="65">
        <f>G246</f>
        <v>1766.1</v>
      </c>
      <c r="H245" s="65">
        <f t="shared" ref="H245:K245" si="116">H246</f>
        <v>1660.13</v>
      </c>
      <c r="I245" s="65">
        <f t="shared" si="116"/>
        <v>0</v>
      </c>
      <c r="J245" s="65">
        <f t="shared" si="116"/>
        <v>0</v>
      </c>
      <c r="K245" s="65">
        <f t="shared" si="116"/>
        <v>0</v>
      </c>
    </row>
    <row r="246" spans="1:11" ht="18.75" customHeight="1">
      <c r="A246" s="61" t="s">
        <v>351</v>
      </c>
      <c r="B246" s="62" t="s">
        <v>163</v>
      </c>
      <c r="C246" s="62" t="s">
        <v>76</v>
      </c>
      <c r="D246" s="62" t="s">
        <v>138</v>
      </c>
      <c r="E246" s="62" t="s">
        <v>367</v>
      </c>
      <c r="F246" s="62" t="s">
        <v>174</v>
      </c>
      <c r="G246" s="65">
        <v>1766.1</v>
      </c>
      <c r="H246" s="65">
        <v>1660.13</v>
      </c>
      <c r="I246" s="65">
        <v>0</v>
      </c>
      <c r="J246" s="37">
        <v>0</v>
      </c>
      <c r="K246" s="37">
        <v>0</v>
      </c>
    </row>
    <row r="247" spans="1:11" ht="60" customHeight="1">
      <c r="A247" s="61" t="s">
        <v>467</v>
      </c>
      <c r="B247" s="62" t="s">
        <v>163</v>
      </c>
      <c r="C247" s="62" t="s">
        <v>76</v>
      </c>
      <c r="D247" s="62" t="s">
        <v>138</v>
      </c>
      <c r="E247" s="62" t="s">
        <v>355</v>
      </c>
      <c r="F247" s="62"/>
      <c r="G247" s="65">
        <f>G248</f>
        <v>0</v>
      </c>
      <c r="H247" s="65">
        <f t="shared" ref="H247:K247" si="117">H248</f>
        <v>1392.3</v>
      </c>
      <c r="I247" s="65">
        <f t="shared" si="117"/>
        <v>0</v>
      </c>
      <c r="J247" s="65">
        <f t="shared" si="117"/>
        <v>0</v>
      </c>
      <c r="K247" s="65">
        <f t="shared" si="117"/>
        <v>0</v>
      </c>
    </row>
    <row r="248" spans="1:11" ht="20.25" customHeight="1">
      <c r="A248" s="61" t="s">
        <v>351</v>
      </c>
      <c r="B248" s="62" t="s">
        <v>163</v>
      </c>
      <c r="C248" s="62" t="s">
        <v>76</v>
      </c>
      <c r="D248" s="62" t="s">
        <v>138</v>
      </c>
      <c r="E248" s="62" t="s">
        <v>355</v>
      </c>
      <c r="F248" s="62" t="s">
        <v>174</v>
      </c>
      <c r="G248" s="65">
        <v>0</v>
      </c>
      <c r="H248" s="65">
        <v>1392.3</v>
      </c>
      <c r="I248" s="65">
        <v>0</v>
      </c>
      <c r="J248" s="37">
        <v>0</v>
      </c>
      <c r="K248" s="37">
        <v>0</v>
      </c>
    </row>
    <row r="249" spans="1:11" ht="60">
      <c r="A249" s="61" t="s">
        <v>468</v>
      </c>
      <c r="B249" s="62" t="s">
        <v>163</v>
      </c>
      <c r="C249" s="62" t="s">
        <v>76</v>
      </c>
      <c r="D249" s="62" t="s">
        <v>138</v>
      </c>
      <c r="E249" s="62" t="s">
        <v>368</v>
      </c>
      <c r="F249" s="62"/>
      <c r="G249" s="65">
        <f>G250</f>
        <v>1622.4</v>
      </c>
      <c r="H249" s="65">
        <f t="shared" ref="H249:K249" si="118">H250</f>
        <v>1458.8409999999999</v>
      </c>
      <c r="I249" s="65">
        <f t="shared" si="118"/>
        <v>0</v>
      </c>
      <c r="J249" s="65">
        <f t="shared" si="118"/>
        <v>0</v>
      </c>
      <c r="K249" s="65">
        <f t="shared" si="118"/>
        <v>0</v>
      </c>
    </row>
    <row r="250" spans="1:11">
      <c r="A250" s="61" t="s">
        <v>351</v>
      </c>
      <c r="B250" s="62" t="s">
        <v>163</v>
      </c>
      <c r="C250" s="62" t="s">
        <v>76</v>
      </c>
      <c r="D250" s="62" t="s">
        <v>138</v>
      </c>
      <c r="E250" s="62" t="s">
        <v>368</v>
      </c>
      <c r="F250" s="62" t="s">
        <v>174</v>
      </c>
      <c r="G250" s="65">
        <v>1622.4</v>
      </c>
      <c r="H250" s="65">
        <v>1458.8409999999999</v>
      </c>
      <c r="I250" s="65">
        <v>0</v>
      </c>
      <c r="J250" s="37">
        <v>0</v>
      </c>
      <c r="K250" s="37">
        <v>0</v>
      </c>
    </row>
    <row r="251" spans="1:11" ht="60">
      <c r="A251" s="61" t="s">
        <v>433</v>
      </c>
      <c r="B251" s="62" t="s">
        <v>163</v>
      </c>
      <c r="C251" s="62" t="s">
        <v>76</v>
      </c>
      <c r="D251" s="62" t="s">
        <v>138</v>
      </c>
      <c r="E251" s="62" t="s">
        <v>356</v>
      </c>
      <c r="F251" s="62"/>
      <c r="G251" s="65">
        <f>G252</f>
        <v>1010.42</v>
      </c>
      <c r="H251" s="65">
        <f>H252</f>
        <v>0</v>
      </c>
      <c r="I251" s="65">
        <v>0</v>
      </c>
      <c r="J251" s="65">
        <v>0</v>
      </c>
      <c r="K251" s="65">
        <v>0</v>
      </c>
    </row>
    <row r="252" spans="1:11" ht="19.5" customHeight="1">
      <c r="A252" s="61" t="s">
        <v>351</v>
      </c>
      <c r="B252" s="62" t="s">
        <v>163</v>
      </c>
      <c r="C252" s="62" t="s">
        <v>76</v>
      </c>
      <c r="D252" s="62" t="s">
        <v>138</v>
      </c>
      <c r="E252" s="62" t="s">
        <v>356</v>
      </c>
      <c r="F252" s="62" t="s">
        <v>174</v>
      </c>
      <c r="G252" s="65">
        <v>1010.42</v>
      </c>
      <c r="H252" s="65">
        <v>0</v>
      </c>
      <c r="I252" s="65">
        <v>0</v>
      </c>
      <c r="J252" s="37">
        <v>0</v>
      </c>
      <c r="K252" s="37">
        <v>0</v>
      </c>
    </row>
    <row r="253" spans="1:11" ht="60" hidden="1">
      <c r="A253" s="61" t="s">
        <v>352</v>
      </c>
      <c r="B253" s="62" t="s">
        <v>163</v>
      </c>
      <c r="C253" s="62" t="s">
        <v>76</v>
      </c>
      <c r="D253" s="62" t="s">
        <v>138</v>
      </c>
      <c r="E253" s="62" t="s">
        <v>357</v>
      </c>
      <c r="F253" s="62"/>
      <c r="G253" s="65">
        <f>G254</f>
        <v>0</v>
      </c>
      <c r="H253" s="65">
        <f>H254</f>
        <v>0</v>
      </c>
      <c r="I253" s="65">
        <v>0</v>
      </c>
      <c r="J253" s="65">
        <v>0</v>
      </c>
      <c r="K253" s="65">
        <v>0</v>
      </c>
    </row>
    <row r="254" spans="1:11" hidden="1">
      <c r="A254" s="61" t="s">
        <v>351</v>
      </c>
      <c r="B254" s="62" t="s">
        <v>163</v>
      </c>
      <c r="C254" s="62" t="s">
        <v>76</v>
      </c>
      <c r="D254" s="62" t="s">
        <v>138</v>
      </c>
      <c r="E254" s="62" t="s">
        <v>357</v>
      </c>
      <c r="F254" s="62" t="s">
        <v>174</v>
      </c>
      <c r="G254" s="65"/>
      <c r="H254" s="65"/>
      <c r="I254" s="65"/>
      <c r="J254" s="37"/>
      <c r="K254" s="37"/>
    </row>
    <row r="255" spans="1:11" ht="62.25" customHeight="1">
      <c r="A255" s="61" t="s">
        <v>434</v>
      </c>
      <c r="B255" s="62" t="s">
        <v>163</v>
      </c>
      <c r="C255" s="62" t="s">
        <v>76</v>
      </c>
      <c r="D255" s="62" t="s">
        <v>138</v>
      </c>
      <c r="E255" s="62" t="s">
        <v>396</v>
      </c>
      <c r="F255" s="62"/>
      <c r="G255" s="65">
        <f>G256</f>
        <v>1578.0239999999999</v>
      </c>
      <c r="H255" s="65">
        <f t="shared" ref="H255:K255" si="119">H256</f>
        <v>0</v>
      </c>
      <c r="I255" s="65">
        <f t="shared" si="119"/>
        <v>0</v>
      </c>
      <c r="J255" s="65">
        <f t="shared" si="119"/>
        <v>0</v>
      </c>
      <c r="K255" s="65">
        <f t="shared" si="119"/>
        <v>0</v>
      </c>
    </row>
    <row r="256" spans="1:11">
      <c r="A256" s="61" t="s">
        <v>351</v>
      </c>
      <c r="B256" s="62" t="s">
        <v>163</v>
      </c>
      <c r="C256" s="62" t="s">
        <v>76</v>
      </c>
      <c r="D256" s="62" t="s">
        <v>138</v>
      </c>
      <c r="E256" s="62" t="s">
        <v>396</v>
      </c>
      <c r="F256" s="62" t="s">
        <v>174</v>
      </c>
      <c r="G256" s="65">
        <v>1578.0239999999999</v>
      </c>
      <c r="H256" s="65">
        <v>0</v>
      </c>
      <c r="I256" s="65">
        <v>0</v>
      </c>
      <c r="J256" s="37">
        <v>0</v>
      </c>
      <c r="K256" s="37">
        <v>0</v>
      </c>
    </row>
    <row r="257" spans="1:11" ht="60">
      <c r="A257" s="61" t="s">
        <v>435</v>
      </c>
      <c r="B257" s="62" t="s">
        <v>163</v>
      </c>
      <c r="C257" s="62" t="s">
        <v>76</v>
      </c>
      <c r="D257" s="62" t="s">
        <v>138</v>
      </c>
      <c r="E257" s="62" t="s">
        <v>397</v>
      </c>
      <c r="F257" s="62"/>
      <c r="G257" s="65">
        <f>G258</f>
        <v>1216.25</v>
      </c>
      <c r="H257" s="65">
        <f t="shared" ref="H257:K257" si="120">H258</f>
        <v>0</v>
      </c>
      <c r="I257" s="65">
        <f t="shared" si="120"/>
        <v>0</v>
      </c>
      <c r="J257" s="65">
        <f t="shared" si="120"/>
        <v>0</v>
      </c>
      <c r="K257" s="65">
        <f t="shared" si="120"/>
        <v>0</v>
      </c>
    </row>
    <row r="258" spans="1:11">
      <c r="A258" s="61" t="s">
        <v>351</v>
      </c>
      <c r="B258" s="62" t="s">
        <v>163</v>
      </c>
      <c r="C258" s="62" t="s">
        <v>76</v>
      </c>
      <c r="D258" s="62" t="s">
        <v>138</v>
      </c>
      <c r="E258" s="62" t="s">
        <v>397</v>
      </c>
      <c r="F258" s="62" t="s">
        <v>174</v>
      </c>
      <c r="G258" s="65">
        <v>1216.25</v>
      </c>
      <c r="H258" s="65">
        <v>0</v>
      </c>
      <c r="I258" s="65">
        <v>0</v>
      </c>
      <c r="J258" s="37">
        <v>0</v>
      </c>
      <c r="K258" s="37">
        <v>0</v>
      </c>
    </row>
    <row r="259" spans="1:11" ht="60">
      <c r="A259" s="61" t="s">
        <v>436</v>
      </c>
      <c r="B259" s="62" t="s">
        <v>163</v>
      </c>
      <c r="C259" s="62" t="s">
        <v>76</v>
      </c>
      <c r="D259" s="62" t="s">
        <v>138</v>
      </c>
      <c r="E259" s="62" t="s">
        <v>398</v>
      </c>
      <c r="F259" s="62"/>
      <c r="G259" s="65">
        <f>G260</f>
        <v>1628.7940000000001</v>
      </c>
      <c r="H259" s="65">
        <f t="shared" ref="H259:K259" si="121">H260</f>
        <v>0</v>
      </c>
      <c r="I259" s="65">
        <f t="shared" si="121"/>
        <v>0</v>
      </c>
      <c r="J259" s="65">
        <f t="shared" si="121"/>
        <v>0</v>
      </c>
      <c r="K259" s="65">
        <f t="shared" si="121"/>
        <v>0</v>
      </c>
    </row>
    <row r="260" spans="1:11">
      <c r="A260" s="61" t="s">
        <v>351</v>
      </c>
      <c r="B260" s="62" t="s">
        <v>163</v>
      </c>
      <c r="C260" s="62" t="s">
        <v>76</v>
      </c>
      <c r="D260" s="62" t="s">
        <v>138</v>
      </c>
      <c r="E260" s="62" t="s">
        <v>398</v>
      </c>
      <c r="F260" s="62" t="s">
        <v>174</v>
      </c>
      <c r="G260" s="65">
        <v>1628.7940000000001</v>
      </c>
      <c r="H260" s="65">
        <v>0</v>
      </c>
      <c r="I260" s="65">
        <v>0</v>
      </c>
      <c r="J260" s="37">
        <v>0</v>
      </c>
      <c r="K260" s="37">
        <v>0</v>
      </c>
    </row>
    <row r="261" spans="1:11" ht="60">
      <c r="A261" s="61" t="s">
        <v>469</v>
      </c>
      <c r="B261" s="62" t="s">
        <v>163</v>
      </c>
      <c r="C261" s="62" t="s">
        <v>76</v>
      </c>
      <c r="D261" s="62" t="s">
        <v>138</v>
      </c>
      <c r="E261" s="62" t="s">
        <v>403</v>
      </c>
      <c r="F261" s="62"/>
      <c r="G261" s="65">
        <f>G262</f>
        <v>0</v>
      </c>
      <c r="H261" s="65">
        <f t="shared" ref="H261:K261" si="122">H262</f>
        <v>1671.61</v>
      </c>
      <c r="I261" s="65">
        <f t="shared" si="122"/>
        <v>0</v>
      </c>
      <c r="J261" s="65">
        <f t="shared" si="122"/>
        <v>0</v>
      </c>
      <c r="K261" s="65">
        <f t="shared" si="122"/>
        <v>0</v>
      </c>
    </row>
    <row r="262" spans="1:11">
      <c r="A262" s="61" t="s">
        <v>351</v>
      </c>
      <c r="B262" s="62" t="s">
        <v>163</v>
      </c>
      <c r="C262" s="62" t="s">
        <v>76</v>
      </c>
      <c r="D262" s="62" t="s">
        <v>138</v>
      </c>
      <c r="E262" s="62" t="s">
        <v>403</v>
      </c>
      <c r="F262" s="62" t="s">
        <v>174</v>
      </c>
      <c r="G262" s="65">
        <v>0</v>
      </c>
      <c r="H262" s="65">
        <v>1671.61</v>
      </c>
      <c r="I262" s="65">
        <v>0</v>
      </c>
      <c r="J262" s="37">
        <v>0</v>
      </c>
      <c r="K262" s="37">
        <v>0</v>
      </c>
    </row>
    <row r="263" spans="1:11" ht="45">
      <c r="A263" s="61" t="s">
        <v>400</v>
      </c>
      <c r="B263" s="62" t="s">
        <v>163</v>
      </c>
      <c r="C263" s="62" t="s">
        <v>76</v>
      </c>
      <c r="D263" s="62" t="s">
        <v>138</v>
      </c>
      <c r="E263" s="62" t="s">
        <v>399</v>
      </c>
      <c r="F263" s="62"/>
      <c r="G263" s="65">
        <f>G264</f>
        <v>2159.009</v>
      </c>
      <c r="H263" s="65">
        <f t="shared" ref="H263:K263" si="123">H264</f>
        <v>0</v>
      </c>
      <c r="I263" s="65">
        <f t="shared" si="123"/>
        <v>0</v>
      </c>
      <c r="J263" s="65">
        <f t="shared" si="123"/>
        <v>0</v>
      </c>
      <c r="K263" s="65">
        <f t="shared" si="123"/>
        <v>0</v>
      </c>
    </row>
    <row r="264" spans="1:11">
      <c r="A264" s="61" t="s">
        <v>351</v>
      </c>
      <c r="B264" s="62" t="s">
        <v>163</v>
      </c>
      <c r="C264" s="62" t="s">
        <v>76</v>
      </c>
      <c r="D264" s="62" t="s">
        <v>138</v>
      </c>
      <c r="E264" s="62" t="s">
        <v>399</v>
      </c>
      <c r="F264" s="62" t="s">
        <v>174</v>
      </c>
      <c r="G264" s="65">
        <v>2159.009</v>
      </c>
      <c r="H264" s="65">
        <v>0</v>
      </c>
      <c r="I264" s="65">
        <v>0</v>
      </c>
      <c r="J264" s="37">
        <v>0</v>
      </c>
      <c r="K264" s="37">
        <v>0</v>
      </c>
    </row>
    <row r="265" spans="1:11" ht="60">
      <c r="A265" s="61" t="s">
        <v>170</v>
      </c>
      <c r="B265" s="62" t="s">
        <v>163</v>
      </c>
      <c r="C265" s="62" t="s">
        <v>76</v>
      </c>
      <c r="D265" s="62" t="s">
        <v>138</v>
      </c>
      <c r="E265" s="62" t="s">
        <v>172</v>
      </c>
      <c r="F265" s="62"/>
      <c r="G265" s="65">
        <f>G266</f>
        <v>14590.058000000001</v>
      </c>
      <c r="H265" s="65">
        <f>H266</f>
        <v>6083.55</v>
      </c>
      <c r="I265" s="65">
        <f>I266</f>
        <v>3025</v>
      </c>
      <c r="J265" s="65">
        <f t="shared" ref="J265:K265" si="124">J266</f>
        <v>3025</v>
      </c>
      <c r="K265" s="65">
        <f t="shared" si="124"/>
        <v>3025</v>
      </c>
    </row>
    <row r="266" spans="1:11">
      <c r="A266" s="61" t="s">
        <v>173</v>
      </c>
      <c r="B266" s="62" t="s">
        <v>163</v>
      </c>
      <c r="C266" s="62" t="s">
        <v>76</v>
      </c>
      <c r="D266" s="62" t="s">
        <v>138</v>
      </c>
      <c r="E266" s="62" t="s">
        <v>172</v>
      </c>
      <c r="F266" s="62" t="s">
        <v>174</v>
      </c>
      <c r="G266" s="65">
        <v>14590.058000000001</v>
      </c>
      <c r="H266" s="65">
        <v>6083.55</v>
      </c>
      <c r="I266" s="65">
        <v>3025</v>
      </c>
      <c r="J266" s="37">
        <v>3025</v>
      </c>
      <c r="K266" s="37">
        <v>3025</v>
      </c>
    </row>
    <row r="267" spans="1:11">
      <c r="A267" s="61" t="s">
        <v>187</v>
      </c>
      <c r="B267" s="62" t="s">
        <v>163</v>
      </c>
      <c r="C267" s="62" t="s">
        <v>188</v>
      </c>
      <c r="D267" s="62" t="s">
        <v>50</v>
      </c>
      <c r="E267" s="62"/>
      <c r="F267" s="62"/>
      <c r="G267" s="65">
        <f>G268+G271+G291</f>
        <v>15755.762000000002</v>
      </c>
      <c r="H267" s="65">
        <f>H268+H271+H291</f>
        <v>20894.194</v>
      </c>
      <c r="I267" s="65">
        <f>I268+I271+I291</f>
        <v>2399.6</v>
      </c>
      <c r="J267" s="65">
        <f>J268+J271+J291</f>
        <v>2399.6</v>
      </c>
      <c r="K267" s="65">
        <f>K268+K271+K291</f>
        <v>2399.6</v>
      </c>
    </row>
    <row r="268" spans="1:11">
      <c r="A268" s="61" t="s">
        <v>189</v>
      </c>
      <c r="B268" s="62" t="s">
        <v>163</v>
      </c>
      <c r="C268" s="62" t="s">
        <v>188</v>
      </c>
      <c r="D268" s="62" t="s">
        <v>66</v>
      </c>
      <c r="E268" s="62"/>
      <c r="F268" s="62"/>
      <c r="G268" s="65">
        <f t="shared" ref="G268:I269" si="125">G269</f>
        <v>162.5</v>
      </c>
      <c r="H268" s="65">
        <f t="shared" si="125"/>
        <v>158.30000000000001</v>
      </c>
      <c r="I268" s="65">
        <f t="shared" si="125"/>
        <v>208.1</v>
      </c>
      <c r="J268" s="65">
        <f t="shared" ref="J268:K268" si="126">J269</f>
        <v>208.1</v>
      </c>
      <c r="K268" s="65">
        <f t="shared" si="126"/>
        <v>208.1</v>
      </c>
    </row>
    <row r="269" spans="1:11" ht="60">
      <c r="A269" s="61" t="s">
        <v>170</v>
      </c>
      <c r="B269" s="62" t="s">
        <v>163</v>
      </c>
      <c r="C269" s="62" t="s">
        <v>188</v>
      </c>
      <c r="D269" s="62" t="s">
        <v>66</v>
      </c>
      <c r="E269" s="62" t="s">
        <v>172</v>
      </c>
      <c r="F269" s="62"/>
      <c r="G269" s="65">
        <f t="shared" si="125"/>
        <v>162.5</v>
      </c>
      <c r="H269" s="65">
        <f t="shared" si="125"/>
        <v>158.30000000000001</v>
      </c>
      <c r="I269" s="65">
        <f t="shared" si="125"/>
        <v>208.1</v>
      </c>
      <c r="J269" s="65">
        <f t="shared" ref="J269:K269" si="127">J270</f>
        <v>208.1</v>
      </c>
      <c r="K269" s="65">
        <f t="shared" si="127"/>
        <v>208.1</v>
      </c>
    </row>
    <row r="270" spans="1:11">
      <c r="A270" s="61" t="s">
        <v>173</v>
      </c>
      <c r="B270" s="62" t="s">
        <v>163</v>
      </c>
      <c r="C270" s="62" t="s">
        <v>188</v>
      </c>
      <c r="D270" s="62" t="s">
        <v>66</v>
      </c>
      <c r="E270" s="62" t="s">
        <v>172</v>
      </c>
      <c r="F270" s="62" t="s">
        <v>174</v>
      </c>
      <c r="G270" s="65">
        <v>162.5</v>
      </c>
      <c r="H270" s="65">
        <v>158.30000000000001</v>
      </c>
      <c r="I270" s="65">
        <v>208.1</v>
      </c>
      <c r="J270" s="37">
        <v>208.1</v>
      </c>
      <c r="K270" s="37">
        <v>208.1</v>
      </c>
    </row>
    <row r="271" spans="1:11">
      <c r="A271" s="61" t="s">
        <v>259</v>
      </c>
      <c r="B271" s="62" t="s">
        <v>163</v>
      </c>
      <c r="C271" s="62" t="s">
        <v>188</v>
      </c>
      <c r="D271" s="62" t="s">
        <v>94</v>
      </c>
      <c r="E271" s="62"/>
      <c r="F271" s="62"/>
      <c r="G271" s="65">
        <f>G272+G285+G287+G289+G283</f>
        <v>3589.3360000000002</v>
      </c>
      <c r="H271" s="65">
        <f>H272+H285+H287+H289+H283+H281</f>
        <v>6942.098</v>
      </c>
      <c r="I271" s="65">
        <f>I272+I285+I287+I289+I283</f>
        <v>0</v>
      </c>
      <c r="J271" s="65">
        <f>J272+J285+J287+J289+J283</f>
        <v>0</v>
      </c>
      <c r="K271" s="65">
        <f>K272+K285+K287+K289+K283</f>
        <v>0</v>
      </c>
    </row>
    <row r="272" spans="1:11" ht="90">
      <c r="A272" s="61" t="s">
        <v>438</v>
      </c>
      <c r="B272" s="62"/>
      <c r="C272" s="62"/>
      <c r="D272" s="62"/>
      <c r="E272" s="62" t="s">
        <v>437</v>
      </c>
      <c r="F272" s="62"/>
      <c r="G272" s="65">
        <f>G273</f>
        <v>60</v>
      </c>
      <c r="H272" s="65">
        <f t="shared" ref="H272:K273" si="128">H273</f>
        <v>60</v>
      </c>
      <c r="I272" s="65">
        <f t="shared" si="128"/>
        <v>0</v>
      </c>
      <c r="J272" s="65">
        <f t="shared" si="128"/>
        <v>0</v>
      </c>
      <c r="K272" s="65">
        <f t="shared" si="128"/>
        <v>0</v>
      </c>
    </row>
    <row r="273" spans="1:11">
      <c r="A273" s="61" t="s">
        <v>439</v>
      </c>
      <c r="B273" s="62" t="s">
        <v>163</v>
      </c>
      <c r="C273" s="62" t="s">
        <v>188</v>
      </c>
      <c r="D273" s="62" t="s">
        <v>94</v>
      </c>
      <c r="E273" s="62" t="s">
        <v>240</v>
      </c>
      <c r="F273" s="62"/>
      <c r="G273" s="65">
        <f>G274</f>
        <v>60</v>
      </c>
      <c r="H273" s="65">
        <f t="shared" si="128"/>
        <v>60</v>
      </c>
      <c r="I273" s="65">
        <f t="shared" si="128"/>
        <v>0</v>
      </c>
      <c r="J273" s="65">
        <f t="shared" si="128"/>
        <v>0</v>
      </c>
      <c r="K273" s="65">
        <f t="shared" si="128"/>
        <v>0</v>
      </c>
    </row>
    <row r="274" spans="1:11" ht="15" customHeight="1">
      <c r="A274" s="61" t="s">
        <v>173</v>
      </c>
      <c r="B274" s="62" t="s">
        <v>163</v>
      </c>
      <c r="C274" s="62" t="s">
        <v>188</v>
      </c>
      <c r="D274" s="62" t="s">
        <v>94</v>
      </c>
      <c r="E274" s="62" t="s">
        <v>240</v>
      </c>
      <c r="F274" s="62" t="s">
        <v>174</v>
      </c>
      <c r="G274" s="65">
        <v>60</v>
      </c>
      <c r="H274" s="65">
        <v>60</v>
      </c>
      <c r="I274" s="65">
        <v>0</v>
      </c>
      <c r="J274" s="65">
        <v>0</v>
      </c>
      <c r="K274" s="65">
        <v>0</v>
      </c>
    </row>
    <row r="275" spans="1:11" ht="60" hidden="1">
      <c r="A275" s="61" t="s">
        <v>358</v>
      </c>
      <c r="B275" s="62" t="s">
        <v>163</v>
      </c>
      <c r="C275" s="62" t="s">
        <v>188</v>
      </c>
      <c r="D275" s="62" t="s">
        <v>94</v>
      </c>
      <c r="E275" s="62" t="s">
        <v>361</v>
      </c>
      <c r="F275" s="62"/>
      <c r="G275" s="65">
        <f>G276</f>
        <v>0</v>
      </c>
      <c r="H275" s="65">
        <f t="shared" ref="H275:K275" si="129">H276</f>
        <v>0</v>
      </c>
      <c r="I275" s="65">
        <f t="shared" si="129"/>
        <v>0</v>
      </c>
      <c r="J275" s="65">
        <f t="shared" si="129"/>
        <v>0</v>
      </c>
      <c r="K275" s="65">
        <f t="shared" si="129"/>
        <v>0</v>
      </c>
    </row>
    <row r="276" spans="1:11" hidden="1">
      <c r="A276" s="61" t="s">
        <v>173</v>
      </c>
      <c r="B276" s="62" t="s">
        <v>163</v>
      </c>
      <c r="C276" s="62" t="s">
        <v>188</v>
      </c>
      <c r="D276" s="62" t="s">
        <v>94</v>
      </c>
      <c r="E276" s="62" t="s">
        <v>361</v>
      </c>
      <c r="F276" s="62" t="s">
        <v>174</v>
      </c>
      <c r="G276" s="65"/>
      <c r="H276" s="65"/>
      <c r="I276" s="65"/>
      <c r="J276" s="37"/>
      <c r="K276" s="37"/>
    </row>
    <row r="277" spans="1:11" ht="60" hidden="1">
      <c r="A277" s="61" t="s">
        <v>359</v>
      </c>
      <c r="B277" s="62" t="s">
        <v>163</v>
      </c>
      <c r="C277" s="62" t="s">
        <v>188</v>
      </c>
      <c r="D277" s="62" t="s">
        <v>94</v>
      </c>
      <c r="E277" s="62" t="s">
        <v>362</v>
      </c>
      <c r="F277" s="62"/>
      <c r="G277" s="65">
        <f>G278</f>
        <v>0</v>
      </c>
      <c r="H277" s="65">
        <f>H278</f>
        <v>0</v>
      </c>
      <c r="I277" s="65">
        <v>0</v>
      </c>
      <c r="J277" s="37">
        <v>0</v>
      </c>
      <c r="K277" s="37">
        <v>0</v>
      </c>
    </row>
    <row r="278" spans="1:11" hidden="1">
      <c r="A278" s="61" t="s">
        <v>173</v>
      </c>
      <c r="B278" s="62" t="s">
        <v>163</v>
      </c>
      <c r="C278" s="62" t="s">
        <v>188</v>
      </c>
      <c r="D278" s="62" t="s">
        <v>94</v>
      </c>
      <c r="E278" s="62" t="s">
        <v>362</v>
      </c>
      <c r="F278" s="62" t="s">
        <v>174</v>
      </c>
      <c r="G278" s="65"/>
      <c r="H278" s="65"/>
      <c r="I278" s="65"/>
      <c r="J278" s="37"/>
      <c r="K278" s="37"/>
    </row>
    <row r="279" spans="1:11" ht="60" hidden="1">
      <c r="A279" s="61" t="s">
        <v>360</v>
      </c>
      <c r="B279" s="62" t="s">
        <v>163</v>
      </c>
      <c r="C279" s="62" t="s">
        <v>188</v>
      </c>
      <c r="D279" s="62" t="s">
        <v>94</v>
      </c>
      <c r="E279" s="62" t="s">
        <v>363</v>
      </c>
      <c r="F279" s="62"/>
      <c r="G279" s="65">
        <f>G280</f>
        <v>0</v>
      </c>
      <c r="H279" s="65">
        <f>H280</f>
        <v>0</v>
      </c>
      <c r="I279" s="65">
        <v>0</v>
      </c>
      <c r="J279" s="37">
        <v>0</v>
      </c>
      <c r="K279" s="37">
        <v>0</v>
      </c>
    </row>
    <row r="280" spans="1:11" ht="14.25" hidden="1" customHeight="1">
      <c r="A280" s="61" t="s">
        <v>173</v>
      </c>
      <c r="B280" s="62" t="s">
        <v>163</v>
      </c>
      <c r="C280" s="62" t="s">
        <v>188</v>
      </c>
      <c r="D280" s="62" t="s">
        <v>94</v>
      </c>
      <c r="E280" s="62" t="s">
        <v>363</v>
      </c>
      <c r="F280" s="62" t="s">
        <v>174</v>
      </c>
      <c r="G280" s="65"/>
      <c r="H280" s="65"/>
      <c r="I280" s="65"/>
      <c r="J280" s="37"/>
      <c r="K280" s="37"/>
    </row>
    <row r="281" spans="1:11" ht="30" customHeight="1">
      <c r="A281" s="61" t="s">
        <v>263</v>
      </c>
      <c r="B281" s="62" t="s">
        <v>163</v>
      </c>
      <c r="C281" s="62" t="s">
        <v>188</v>
      </c>
      <c r="D281" s="62" t="s">
        <v>94</v>
      </c>
      <c r="E281" s="62" t="s">
        <v>264</v>
      </c>
      <c r="F281" s="62"/>
      <c r="G281" s="65">
        <f>G282</f>
        <v>0</v>
      </c>
      <c r="H281" s="65">
        <f t="shared" ref="H281:K281" si="130">H282</f>
        <v>2332.098</v>
      </c>
      <c r="I281" s="65">
        <f t="shared" si="130"/>
        <v>0</v>
      </c>
      <c r="J281" s="65">
        <f t="shared" si="130"/>
        <v>0</v>
      </c>
      <c r="K281" s="65">
        <f t="shared" si="130"/>
        <v>0</v>
      </c>
    </row>
    <row r="282" spans="1:11" ht="14.25" customHeight="1">
      <c r="A282" s="61" t="s">
        <v>173</v>
      </c>
      <c r="B282" s="62" t="s">
        <v>163</v>
      </c>
      <c r="C282" s="62" t="s">
        <v>188</v>
      </c>
      <c r="D282" s="62" t="s">
        <v>94</v>
      </c>
      <c r="E282" s="62" t="s">
        <v>264</v>
      </c>
      <c r="F282" s="62" t="s">
        <v>174</v>
      </c>
      <c r="G282" s="65">
        <v>0</v>
      </c>
      <c r="H282" s="65">
        <v>2332.098</v>
      </c>
      <c r="I282" s="65">
        <v>0</v>
      </c>
      <c r="J282" s="37">
        <v>0</v>
      </c>
      <c r="K282" s="37">
        <v>0</v>
      </c>
    </row>
    <row r="283" spans="1:11" ht="45">
      <c r="A283" s="61" t="s">
        <v>374</v>
      </c>
      <c r="B283" s="62" t="s">
        <v>163</v>
      </c>
      <c r="C283" s="62" t="s">
        <v>188</v>
      </c>
      <c r="D283" s="62" t="s">
        <v>94</v>
      </c>
      <c r="E283" s="62" t="s">
        <v>375</v>
      </c>
      <c r="F283" s="62"/>
      <c r="G283" s="65">
        <f>G284</f>
        <v>0</v>
      </c>
      <c r="H283" s="65">
        <f t="shared" ref="H283:K283" si="131">H284</f>
        <v>4000</v>
      </c>
      <c r="I283" s="65">
        <f t="shared" si="131"/>
        <v>0</v>
      </c>
      <c r="J283" s="65">
        <f t="shared" si="131"/>
        <v>0</v>
      </c>
      <c r="K283" s="65">
        <f t="shared" si="131"/>
        <v>0</v>
      </c>
    </row>
    <row r="284" spans="1:11">
      <c r="A284" s="61" t="s">
        <v>173</v>
      </c>
      <c r="B284" s="62" t="s">
        <v>163</v>
      </c>
      <c r="C284" s="62" t="s">
        <v>188</v>
      </c>
      <c r="D284" s="62" t="s">
        <v>94</v>
      </c>
      <c r="E284" s="62" t="s">
        <v>375</v>
      </c>
      <c r="F284" s="62" t="s">
        <v>174</v>
      </c>
      <c r="G284" s="65">
        <v>0</v>
      </c>
      <c r="H284" s="65">
        <v>4000</v>
      </c>
      <c r="I284" s="65">
        <v>0</v>
      </c>
      <c r="J284" s="37">
        <v>0</v>
      </c>
      <c r="K284" s="37">
        <v>0</v>
      </c>
    </row>
    <row r="285" spans="1:11" ht="60">
      <c r="A285" s="61" t="s">
        <v>440</v>
      </c>
      <c r="B285" s="62" t="s">
        <v>163</v>
      </c>
      <c r="C285" s="62" t="s">
        <v>188</v>
      </c>
      <c r="D285" s="62" t="s">
        <v>94</v>
      </c>
      <c r="E285" s="62" t="s">
        <v>370</v>
      </c>
      <c r="F285" s="62"/>
      <c r="G285" s="65">
        <f>G286</f>
        <v>1494.126</v>
      </c>
      <c r="H285" s="65">
        <f t="shared" ref="H285:K285" si="132">H286</f>
        <v>0</v>
      </c>
      <c r="I285" s="65">
        <f t="shared" si="132"/>
        <v>0</v>
      </c>
      <c r="J285" s="65">
        <f t="shared" si="132"/>
        <v>0</v>
      </c>
      <c r="K285" s="65">
        <f t="shared" si="132"/>
        <v>0</v>
      </c>
    </row>
    <row r="286" spans="1:11">
      <c r="A286" s="61" t="s">
        <v>173</v>
      </c>
      <c r="B286" s="62" t="s">
        <v>163</v>
      </c>
      <c r="C286" s="62" t="s">
        <v>188</v>
      </c>
      <c r="D286" s="62" t="s">
        <v>94</v>
      </c>
      <c r="E286" s="62" t="s">
        <v>370</v>
      </c>
      <c r="F286" s="62" t="s">
        <v>174</v>
      </c>
      <c r="G286" s="65">
        <v>1494.126</v>
      </c>
      <c r="H286" s="65">
        <v>0</v>
      </c>
      <c r="I286" s="65">
        <v>0</v>
      </c>
      <c r="J286" s="37">
        <v>0</v>
      </c>
      <c r="K286" s="37">
        <v>0</v>
      </c>
    </row>
    <row r="287" spans="1:11" ht="45">
      <c r="A287" s="61" t="s">
        <v>400</v>
      </c>
      <c r="B287" s="62" t="s">
        <v>163</v>
      </c>
      <c r="C287" s="62" t="s">
        <v>188</v>
      </c>
      <c r="D287" s="62" t="s">
        <v>94</v>
      </c>
      <c r="E287" s="62" t="s">
        <v>399</v>
      </c>
      <c r="F287" s="62"/>
      <c r="G287" s="65">
        <f>G288</f>
        <v>788.70100000000002</v>
      </c>
      <c r="H287" s="65">
        <f t="shared" ref="H287:K287" si="133">H288</f>
        <v>0</v>
      </c>
      <c r="I287" s="65">
        <f t="shared" si="133"/>
        <v>0</v>
      </c>
      <c r="J287" s="65">
        <f t="shared" si="133"/>
        <v>0</v>
      </c>
      <c r="K287" s="65">
        <f t="shared" si="133"/>
        <v>0</v>
      </c>
    </row>
    <row r="288" spans="1:11">
      <c r="A288" s="61" t="s">
        <v>173</v>
      </c>
      <c r="B288" s="62" t="s">
        <v>163</v>
      </c>
      <c r="C288" s="62" t="s">
        <v>188</v>
      </c>
      <c r="D288" s="62" t="s">
        <v>94</v>
      </c>
      <c r="E288" s="62" t="s">
        <v>399</v>
      </c>
      <c r="F288" s="62" t="s">
        <v>174</v>
      </c>
      <c r="G288" s="65">
        <v>788.70100000000002</v>
      </c>
      <c r="H288" s="65">
        <v>0</v>
      </c>
      <c r="I288" s="65">
        <v>0</v>
      </c>
      <c r="J288" s="37">
        <v>0</v>
      </c>
      <c r="K288" s="37">
        <v>0</v>
      </c>
    </row>
    <row r="289" spans="1:11" ht="60">
      <c r="A289" s="61" t="s">
        <v>170</v>
      </c>
      <c r="B289" s="62" t="s">
        <v>163</v>
      </c>
      <c r="C289" s="62" t="s">
        <v>188</v>
      </c>
      <c r="D289" s="62" t="s">
        <v>94</v>
      </c>
      <c r="E289" s="62" t="s">
        <v>172</v>
      </c>
      <c r="F289" s="62"/>
      <c r="G289" s="65">
        <f>G290</f>
        <v>1246.509</v>
      </c>
      <c r="H289" s="65">
        <f>H290</f>
        <v>550</v>
      </c>
      <c r="I289" s="65">
        <f>I290</f>
        <v>0</v>
      </c>
      <c r="J289" s="37">
        <v>0</v>
      </c>
      <c r="K289" s="37">
        <v>0</v>
      </c>
    </row>
    <row r="290" spans="1:11">
      <c r="A290" s="61" t="s">
        <v>173</v>
      </c>
      <c r="B290" s="62" t="s">
        <v>163</v>
      </c>
      <c r="C290" s="62" t="s">
        <v>188</v>
      </c>
      <c r="D290" s="62" t="s">
        <v>94</v>
      </c>
      <c r="E290" s="62" t="s">
        <v>172</v>
      </c>
      <c r="F290" s="62" t="s">
        <v>174</v>
      </c>
      <c r="G290" s="65">
        <v>1246.509</v>
      </c>
      <c r="H290" s="65">
        <v>550</v>
      </c>
      <c r="I290" s="65">
        <v>0</v>
      </c>
      <c r="J290" s="37">
        <v>0</v>
      </c>
      <c r="K290" s="37">
        <v>0</v>
      </c>
    </row>
    <row r="291" spans="1:11">
      <c r="A291" s="61" t="s">
        <v>190</v>
      </c>
      <c r="B291" s="62" t="s">
        <v>163</v>
      </c>
      <c r="C291" s="62" t="s">
        <v>188</v>
      </c>
      <c r="D291" s="62" t="s">
        <v>52</v>
      </c>
      <c r="E291" s="62"/>
      <c r="F291" s="62"/>
      <c r="G291" s="65">
        <f>G292+G298+G302+G316+G318+G294+G296+G300+G306+G314+G304+G308+G310+G312</f>
        <v>12003.926000000001</v>
      </c>
      <c r="H291" s="65">
        <f t="shared" ref="H291:K291" si="134">H292+H298+H302+H316+H318+H294+H296+H300+H306+H314+H304+H308+H310+H312</f>
        <v>13793.796</v>
      </c>
      <c r="I291" s="65">
        <f t="shared" si="134"/>
        <v>2191.5</v>
      </c>
      <c r="J291" s="65">
        <f t="shared" si="134"/>
        <v>2191.5</v>
      </c>
      <c r="K291" s="65">
        <f t="shared" si="134"/>
        <v>2191.5</v>
      </c>
    </row>
    <row r="292" spans="1:11" ht="45">
      <c r="A292" s="61" t="s">
        <v>364</v>
      </c>
      <c r="B292" s="62" t="s">
        <v>163</v>
      </c>
      <c r="C292" s="62" t="s">
        <v>188</v>
      </c>
      <c r="D292" s="62" t="s">
        <v>52</v>
      </c>
      <c r="E292" s="62" t="s">
        <v>470</v>
      </c>
      <c r="F292" s="62"/>
      <c r="G292" s="65">
        <f>G293</f>
        <v>4082.7330000000002</v>
      </c>
      <c r="H292" s="65">
        <f t="shared" ref="H292:K292" si="135">H293</f>
        <v>2780.5459999999998</v>
      </c>
      <c r="I292" s="65">
        <f t="shared" si="135"/>
        <v>0</v>
      </c>
      <c r="J292" s="65">
        <f t="shared" si="135"/>
        <v>0</v>
      </c>
      <c r="K292" s="65">
        <f t="shared" si="135"/>
        <v>0</v>
      </c>
    </row>
    <row r="293" spans="1:11">
      <c r="A293" s="61" t="s">
        <v>173</v>
      </c>
      <c r="B293" s="62" t="s">
        <v>163</v>
      </c>
      <c r="C293" s="62" t="s">
        <v>188</v>
      </c>
      <c r="D293" s="62" t="s">
        <v>52</v>
      </c>
      <c r="E293" s="62" t="s">
        <v>470</v>
      </c>
      <c r="F293" s="62" t="s">
        <v>174</v>
      </c>
      <c r="G293" s="65">
        <v>4082.7330000000002</v>
      </c>
      <c r="H293" s="65">
        <v>2780.5459999999998</v>
      </c>
      <c r="I293" s="65">
        <v>0</v>
      </c>
      <c r="J293" s="37">
        <v>0</v>
      </c>
      <c r="K293" s="37">
        <v>0</v>
      </c>
    </row>
    <row r="294" spans="1:11" ht="60">
      <c r="A294" s="61" t="s">
        <v>401</v>
      </c>
      <c r="B294" s="62" t="s">
        <v>163</v>
      </c>
      <c r="C294" s="62" t="s">
        <v>188</v>
      </c>
      <c r="D294" s="62" t="s">
        <v>52</v>
      </c>
      <c r="E294" s="62" t="s">
        <v>361</v>
      </c>
      <c r="F294" s="62"/>
      <c r="G294" s="65">
        <f>G295</f>
        <v>666.82299999999998</v>
      </c>
      <c r="H294" s="65">
        <f t="shared" ref="H294:K294" si="136">H295</f>
        <v>0</v>
      </c>
      <c r="I294" s="65">
        <f t="shared" si="136"/>
        <v>0</v>
      </c>
      <c r="J294" s="65">
        <f t="shared" si="136"/>
        <v>0</v>
      </c>
      <c r="K294" s="65">
        <f t="shared" si="136"/>
        <v>0</v>
      </c>
    </row>
    <row r="295" spans="1:11">
      <c r="A295" s="61" t="s">
        <v>173</v>
      </c>
      <c r="B295" s="62" t="s">
        <v>163</v>
      </c>
      <c r="C295" s="62" t="s">
        <v>188</v>
      </c>
      <c r="D295" s="62" t="s">
        <v>52</v>
      </c>
      <c r="E295" s="62" t="s">
        <v>361</v>
      </c>
      <c r="F295" s="62" t="s">
        <v>174</v>
      </c>
      <c r="G295" s="65">
        <v>666.82299999999998</v>
      </c>
      <c r="H295" s="65">
        <v>0</v>
      </c>
      <c r="I295" s="65">
        <v>0</v>
      </c>
      <c r="J295" s="37">
        <v>0</v>
      </c>
      <c r="K295" s="37">
        <v>0</v>
      </c>
    </row>
    <row r="296" spans="1:11" ht="60">
      <c r="A296" s="61" t="s">
        <v>402</v>
      </c>
      <c r="B296" s="62" t="s">
        <v>163</v>
      </c>
      <c r="C296" s="62" t="s">
        <v>188</v>
      </c>
      <c r="D296" s="62" t="s">
        <v>52</v>
      </c>
      <c r="E296" s="62" t="s">
        <v>354</v>
      </c>
      <c r="F296" s="62"/>
      <c r="G296" s="65">
        <f>G297</f>
        <v>1183.7429999999999</v>
      </c>
      <c r="H296" s="65">
        <f t="shared" ref="H296:K296" si="137">H297</f>
        <v>0</v>
      </c>
      <c r="I296" s="65">
        <f t="shared" si="137"/>
        <v>0</v>
      </c>
      <c r="J296" s="65">
        <f t="shared" si="137"/>
        <v>0</v>
      </c>
      <c r="K296" s="65">
        <f t="shared" si="137"/>
        <v>0</v>
      </c>
    </row>
    <row r="297" spans="1:11" ht="18" customHeight="1">
      <c r="A297" s="61" t="s">
        <v>173</v>
      </c>
      <c r="B297" s="62" t="s">
        <v>163</v>
      </c>
      <c r="C297" s="62" t="s">
        <v>188</v>
      </c>
      <c r="D297" s="62" t="s">
        <v>52</v>
      </c>
      <c r="E297" s="62" t="s">
        <v>354</v>
      </c>
      <c r="F297" s="62" t="s">
        <v>174</v>
      </c>
      <c r="G297" s="65">
        <v>1183.7429999999999</v>
      </c>
      <c r="H297" s="65">
        <v>0</v>
      </c>
      <c r="I297" s="65">
        <v>0</v>
      </c>
      <c r="J297" s="37">
        <v>0</v>
      </c>
      <c r="K297" s="37">
        <v>0</v>
      </c>
    </row>
    <row r="298" spans="1:11" ht="60" hidden="1">
      <c r="A298" s="61" t="s">
        <v>365</v>
      </c>
      <c r="B298" s="62" t="s">
        <v>163</v>
      </c>
      <c r="C298" s="62" t="s">
        <v>188</v>
      </c>
      <c r="D298" s="62" t="s">
        <v>52</v>
      </c>
      <c r="E298" s="62" t="s">
        <v>367</v>
      </c>
      <c r="F298" s="62"/>
      <c r="G298" s="65">
        <f>G299</f>
        <v>0</v>
      </c>
      <c r="H298" s="65">
        <f>H299</f>
        <v>0</v>
      </c>
      <c r="I298" s="65">
        <v>0</v>
      </c>
      <c r="J298" s="65">
        <v>0</v>
      </c>
      <c r="K298" s="65">
        <v>0</v>
      </c>
    </row>
    <row r="299" spans="1:11" hidden="1">
      <c r="A299" s="61" t="s">
        <v>173</v>
      </c>
      <c r="B299" s="62" t="s">
        <v>163</v>
      </c>
      <c r="C299" s="62" t="s">
        <v>188</v>
      </c>
      <c r="D299" s="62" t="s">
        <v>52</v>
      </c>
      <c r="E299" s="62" t="s">
        <v>367</v>
      </c>
      <c r="F299" s="62" t="s">
        <v>174</v>
      </c>
      <c r="G299" s="65"/>
      <c r="H299" s="65"/>
      <c r="I299" s="65"/>
      <c r="J299" s="37"/>
      <c r="K299" s="37"/>
    </row>
    <row r="300" spans="1:11" ht="60">
      <c r="A300" s="61" t="s">
        <v>404</v>
      </c>
      <c r="B300" s="62" t="s">
        <v>163</v>
      </c>
      <c r="C300" s="62" t="s">
        <v>188</v>
      </c>
      <c r="D300" s="62" t="s">
        <v>52</v>
      </c>
      <c r="E300" s="62" t="s">
        <v>355</v>
      </c>
      <c r="F300" s="62"/>
      <c r="G300" s="65">
        <f>G301</f>
        <v>946.72400000000005</v>
      </c>
      <c r="H300" s="65">
        <f t="shared" ref="H300:K300" si="138">H301</f>
        <v>0</v>
      </c>
      <c r="I300" s="65">
        <f t="shared" si="138"/>
        <v>0</v>
      </c>
      <c r="J300" s="65">
        <f t="shared" si="138"/>
        <v>0</v>
      </c>
      <c r="K300" s="65">
        <f t="shared" si="138"/>
        <v>0</v>
      </c>
    </row>
    <row r="301" spans="1:11" ht="14.25" customHeight="1">
      <c r="A301" s="61" t="s">
        <v>173</v>
      </c>
      <c r="B301" s="62" t="s">
        <v>163</v>
      </c>
      <c r="C301" s="62" t="s">
        <v>188</v>
      </c>
      <c r="D301" s="62" t="s">
        <v>52</v>
      </c>
      <c r="E301" s="62" t="s">
        <v>355</v>
      </c>
      <c r="F301" s="62" t="s">
        <v>174</v>
      </c>
      <c r="G301" s="65">
        <v>946.72400000000005</v>
      </c>
      <c r="H301" s="65">
        <v>0</v>
      </c>
      <c r="I301" s="65">
        <v>0</v>
      </c>
      <c r="J301" s="37">
        <v>0</v>
      </c>
      <c r="K301" s="37">
        <v>0</v>
      </c>
    </row>
    <row r="302" spans="1:11" ht="63" customHeight="1">
      <c r="A302" s="61" t="s">
        <v>471</v>
      </c>
      <c r="B302" s="62" t="s">
        <v>163</v>
      </c>
      <c r="C302" s="62" t="s">
        <v>188</v>
      </c>
      <c r="D302" s="62" t="s">
        <v>52</v>
      </c>
      <c r="E302" s="62" t="s">
        <v>370</v>
      </c>
      <c r="F302" s="62"/>
      <c r="G302" s="65">
        <f>G303</f>
        <v>0</v>
      </c>
      <c r="H302" s="65">
        <f>H303</f>
        <v>1263.837</v>
      </c>
      <c r="I302" s="65">
        <v>0</v>
      </c>
      <c r="J302" s="65">
        <v>0</v>
      </c>
      <c r="K302" s="65">
        <v>0</v>
      </c>
    </row>
    <row r="303" spans="1:11" ht="21" customHeight="1">
      <c r="A303" s="61" t="s">
        <v>173</v>
      </c>
      <c r="B303" s="62" t="s">
        <v>163</v>
      </c>
      <c r="C303" s="62" t="s">
        <v>188</v>
      </c>
      <c r="D303" s="62" t="s">
        <v>52</v>
      </c>
      <c r="E303" s="62" t="s">
        <v>370</v>
      </c>
      <c r="F303" s="62" t="s">
        <v>174</v>
      </c>
      <c r="G303" s="65">
        <v>0</v>
      </c>
      <c r="H303" s="65">
        <v>1263.837</v>
      </c>
      <c r="I303" s="65">
        <v>0</v>
      </c>
      <c r="J303" s="37">
        <v>0</v>
      </c>
      <c r="K303" s="37">
        <v>0</v>
      </c>
    </row>
    <row r="304" spans="1:11" ht="60" customHeight="1">
      <c r="A304" s="61" t="s">
        <v>473</v>
      </c>
      <c r="B304" s="62" t="s">
        <v>163</v>
      </c>
      <c r="C304" s="62" t="s">
        <v>188</v>
      </c>
      <c r="D304" s="62" t="s">
        <v>52</v>
      </c>
      <c r="E304" s="62" t="s">
        <v>472</v>
      </c>
      <c r="F304" s="62"/>
      <c r="G304" s="65">
        <f>G305</f>
        <v>0</v>
      </c>
      <c r="H304" s="65">
        <f t="shared" ref="H304:K304" si="139">H305</f>
        <v>1443.43</v>
      </c>
      <c r="I304" s="65">
        <f t="shared" si="139"/>
        <v>0</v>
      </c>
      <c r="J304" s="65">
        <f t="shared" si="139"/>
        <v>0</v>
      </c>
      <c r="K304" s="65">
        <f t="shared" si="139"/>
        <v>0</v>
      </c>
    </row>
    <row r="305" spans="1:11" ht="21" customHeight="1">
      <c r="A305" s="61" t="s">
        <v>173</v>
      </c>
      <c r="B305" s="62" t="s">
        <v>163</v>
      </c>
      <c r="C305" s="62" t="s">
        <v>188</v>
      </c>
      <c r="D305" s="62" t="s">
        <v>52</v>
      </c>
      <c r="E305" s="62" t="s">
        <v>472</v>
      </c>
      <c r="F305" s="62" t="s">
        <v>174</v>
      </c>
      <c r="G305" s="65">
        <v>0</v>
      </c>
      <c r="H305" s="65">
        <v>1443.43</v>
      </c>
      <c r="I305" s="65">
        <v>0</v>
      </c>
      <c r="J305" s="37">
        <v>0</v>
      </c>
      <c r="K305" s="37">
        <v>0</v>
      </c>
    </row>
    <row r="306" spans="1:11" ht="60">
      <c r="A306" s="61" t="s">
        <v>474</v>
      </c>
      <c r="B306" s="62" t="s">
        <v>163</v>
      </c>
      <c r="C306" s="62" t="s">
        <v>188</v>
      </c>
      <c r="D306" s="62" t="s">
        <v>52</v>
      </c>
      <c r="E306" s="62" t="s">
        <v>357</v>
      </c>
      <c r="F306" s="62"/>
      <c r="G306" s="65">
        <f>G307</f>
        <v>1491.8869999999999</v>
      </c>
      <c r="H306" s="65">
        <f t="shared" ref="H306:K306" si="140">H307</f>
        <v>1427.1179999999999</v>
      </c>
      <c r="I306" s="65">
        <f t="shared" si="140"/>
        <v>0</v>
      </c>
      <c r="J306" s="65">
        <f t="shared" si="140"/>
        <v>0</v>
      </c>
      <c r="K306" s="65">
        <f t="shared" si="140"/>
        <v>0</v>
      </c>
    </row>
    <row r="307" spans="1:11">
      <c r="A307" s="61" t="s">
        <v>173</v>
      </c>
      <c r="B307" s="62" t="s">
        <v>163</v>
      </c>
      <c r="C307" s="62" t="s">
        <v>188</v>
      </c>
      <c r="D307" s="62" t="s">
        <v>52</v>
      </c>
      <c r="E307" s="62" t="s">
        <v>357</v>
      </c>
      <c r="F307" s="62" t="s">
        <v>174</v>
      </c>
      <c r="G307" s="65">
        <v>1491.8869999999999</v>
      </c>
      <c r="H307" s="65">
        <v>1427.1179999999999</v>
      </c>
      <c r="I307" s="65">
        <v>0</v>
      </c>
      <c r="J307" s="37">
        <v>0</v>
      </c>
      <c r="K307" s="37">
        <v>0</v>
      </c>
    </row>
    <row r="308" spans="1:11" ht="60">
      <c r="A308" s="61" t="s">
        <v>475</v>
      </c>
      <c r="B308" s="62" t="s">
        <v>163</v>
      </c>
      <c r="C308" s="62" t="s">
        <v>188</v>
      </c>
      <c r="D308" s="62" t="s">
        <v>52</v>
      </c>
      <c r="E308" s="62" t="s">
        <v>396</v>
      </c>
      <c r="F308" s="62"/>
      <c r="G308" s="65">
        <f>G309</f>
        <v>0</v>
      </c>
      <c r="H308" s="65">
        <f t="shared" ref="H308:K308" si="141">H309</f>
        <v>1599.998</v>
      </c>
      <c r="I308" s="65">
        <f t="shared" si="141"/>
        <v>0</v>
      </c>
      <c r="J308" s="65">
        <f t="shared" si="141"/>
        <v>0</v>
      </c>
      <c r="K308" s="65">
        <f t="shared" si="141"/>
        <v>0</v>
      </c>
    </row>
    <row r="309" spans="1:11">
      <c r="A309" s="61" t="s">
        <v>173</v>
      </c>
      <c r="B309" s="62" t="s">
        <v>163</v>
      </c>
      <c r="C309" s="62" t="s">
        <v>188</v>
      </c>
      <c r="D309" s="62" t="s">
        <v>52</v>
      </c>
      <c r="E309" s="62" t="s">
        <v>396</v>
      </c>
      <c r="F309" s="62" t="s">
        <v>174</v>
      </c>
      <c r="G309" s="65">
        <v>0</v>
      </c>
      <c r="H309" s="65">
        <v>1599.998</v>
      </c>
      <c r="I309" s="65">
        <v>0</v>
      </c>
      <c r="J309" s="37">
        <v>0</v>
      </c>
      <c r="K309" s="37">
        <v>0</v>
      </c>
    </row>
    <row r="310" spans="1:11" ht="60">
      <c r="A310" s="61" t="s">
        <v>476</v>
      </c>
      <c r="B310" s="62" t="s">
        <v>163</v>
      </c>
      <c r="C310" s="62" t="s">
        <v>188</v>
      </c>
      <c r="D310" s="62" t="s">
        <v>52</v>
      </c>
      <c r="E310" s="62" t="s">
        <v>397</v>
      </c>
      <c r="F310" s="62"/>
      <c r="G310" s="65">
        <f>G311</f>
        <v>0</v>
      </c>
      <c r="H310" s="65">
        <f t="shared" ref="H310:K310" si="142">H311</f>
        <v>1173.7449999999999</v>
      </c>
      <c r="I310" s="65">
        <f t="shared" si="142"/>
        <v>0</v>
      </c>
      <c r="J310" s="65">
        <f t="shared" si="142"/>
        <v>0</v>
      </c>
      <c r="K310" s="65">
        <f t="shared" si="142"/>
        <v>0</v>
      </c>
    </row>
    <row r="311" spans="1:11">
      <c r="A311" s="61" t="s">
        <v>173</v>
      </c>
      <c r="B311" s="62" t="s">
        <v>163</v>
      </c>
      <c r="C311" s="62" t="s">
        <v>188</v>
      </c>
      <c r="D311" s="62" t="s">
        <v>52</v>
      </c>
      <c r="E311" s="62" t="s">
        <v>397</v>
      </c>
      <c r="F311" s="62" t="s">
        <v>174</v>
      </c>
      <c r="G311" s="65">
        <v>0</v>
      </c>
      <c r="H311" s="65">
        <v>1173.7449999999999</v>
      </c>
      <c r="I311" s="65">
        <v>0</v>
      </c>
      <c r="J311" s="37">
        <v>0</v>
      </c>
      <c r="K311" s="37">
        <v>0</v>
      </c>
    </row>
    <row r="312" spans="1:11" ht="60">
      <c r="A312" s="61" t="s">
        <v>477</v>
      </c>
      <c r="B312" s="62" t="s">
        <v>163</v>
      </c>
      <c r="C312" s="62" t="s">
        <v>188</v>
      </c>
      <c r="D312" s="62" t="s">
        <v>52</v>
      </c>
      <c r="E312" s="62" t="s">
        <v>398</v>
      </c>
      <c r="F312" s="62"/>
      <c r="G312" s="65">
        <f>G313</f>
        <v>0</v>
      </c>
      <c r="H312" s="65">
        <f t="shared" ref="H312:K312" si="143">H313</f>
        <v>1783.922</v>
      </c>
      <c r="I312" s="65">
        <f t="shared" si="143"/>
        <v>0</v>
      </c>
      <c r="J312" s="65">
        <f t="shared" si="143"/>
        <v>0</v>
      </c>
      <c r="K312" s="65">
        <f t="shared" si="143"/>
        <v>0</v>
      </c>
    </row>
    <row r="313" spans="1:11">
      <c r="A313" s="61" t="s">
        <v>173</v>
      </c>
      <c r="B313" s="62" t="s">
        <v>163</v>
      </c>
      <c r="C313" s="62" t="s">
        <v>188</v>
      </c>
      <c r="D313" s="62" t="s">
        <v>52</v>
      </c>
      <c r="E313" s="62" t="s">
        <v>398</v>
      </c>
      <c r="F313" s="62" t="s">
        <v>174</v>
      </c>
      <c r="G313" s="65">
        <v>0</v>
      </c>
      <c r="H313" s="65">
        <v>1783.922</v>
      </c>
      <c r="I313" s="65">
        <v>0</v>
      </c>
      <c r="J313" s="37">
        <v>0</v>
      </c>
      <c r="K313" s="37">
        <v>0</v>
      </c>
    </row>
    <row r="314" spans="1:11" ht="60">
      <c r="A314" s="61" t="s">
        <v>405</v>
      </c>
      <c r="B314" s="62" t="s">
        <v>163</v>
      </c>
      <c r="C314" s="62" t="s">
        <v>188</v>
      </c>
      <c r="D314" s="62" t="s">
        <v>52</v>
      </c>
      <c r="E314" s="62" t="s">
        <v>403</v>
      </c>
      <c r="F314" s="62"/>
      <c r="G314" s="65">
        <f>G315</f>
        <v>1208.116</v>
      </c>
      <c r="H314" s="65">
        <f t="shared" ref="H314:K314" si="144">H315</f>
        <v>0</v>
      </c>
      <c r="I314" s="65">
        <f t="shared" si="144"/>
        <v>0</v>
      </c>
      <c r="J314" s="65">
        <f t="shared" si="144"/>
        <v>0</v>
      </c>
      <c r="K314" s="65">
        <f t="shared" si="144"/>
        <v>0</v>
      </c>
    </row>
    <row r="315" spans="1:11" ht="15.75" customHeight="1">
      <c r="A315" s="61" t="s">
        <v>173</v>
      </c>
      <c r="B315" s="62" t="s">
        <v>163</v>
      </c>
      <c r="C315" s="62" t="s">
        <v>188</v>
      </c>
      <c r="D315" s="62" t="s">
        <v>52</v>
      </c>
      <c r="E315" s="62" t="s">
        <v>403</v>
      </c>
      <c r="F315" s="62" t="s">
        <v>174</v>
      </c>
      <c r="G315" s="65">
        <v>1208.116</v>
      </c>
      <c r="H315" s="65">
        <v>0</v>
      </c>
      <c r="I315" s="65">
        <v>0</v>
      </c>
      <c r="J315" s="37">
        <v>0</v>
      </c>
      <c r="K315" s="37">
        <v>0</v>
      </c>
    </row>
    <row r="316" spans="1:11" hidden="1">
      <c r="A316" s="61" t="s">
        <v>366</v>
      </c>
      <c r="B316" s="62" t="s">
        <v>163</v>
      </c>
      <c r="C316" s="62" t="s">
        <v>188</v>
      </c>
      <c r="D316" s="62" t="s">
        <v>52</v>
      </c>
      <c r="E316" s="62" t="s">
        <v>369</v>
      </c>
      <c r="F316" s="62"/>
      <c r="G316" s="65">
        <f>G317</f>
        <v>0</v>
      </c>
      <c r="H316" s="65">
        <f>H317</f>
        <v>0</v>
      </c>
      <c r="I316" s="65">
        <v>0</v>
      </c>
      <c r="J316" s="65">
        <v>0</v>
      </c>
      <c r="K316" s="65">
        <v>0</v>
      </c>
    </row>
    <row r="317" spans="1:11" hidden="1">
      <c r="A317" s="61" t="s">
        <v>173</v>
      </c>
      <c r="B317" s="62" t="s">
        <v>163</v>
      </c>
      <c r="C317" s="62" t="s">
        <v>188</v>
      </c>
      <c r="D317" s="62" t="s">
        <v>52</v>
      </c>
      <c r="E317" s="62" t="s">
        <v>369</v>
      </c>
      <c r="F317" s="62" t="s">
        <v>174</v>
      </c>
      <c r="G317" s="65"/>
      <c r="H317" s="65"/>
      <c r="I317" s="65"/>
      <c r="J317" s="37"/>
      <c r="K317" s="37"/>
    </row>
    <row r="318" spans="1:11" ht="60">
      <c r="A318" s="61" t="s">
        <v>170</v>
      </c>
      <c r="B318" s="62" t="s">
        <v>163</v>
      </c>
      <c r="C318" s="62" t="s">
        <v>188</v>
      </c>
      <c r="D318" s="62" t="s">
        <v>52</v>
      </c>
      <c r="E318" s="62" t="s">
        <v>172</v>
      </c>
      <c r="F318" s="62"/>
      <c r="G318" s="65">
        <f>G319</f>
        <v>2423.9</v>
      </c>
      <c r="H318" s="65">
        <f>H319</f>
        <v>2321.1999999999998</v>
      </c>
      <c r="I318" s="65">
        <f>I319</f>
        <v>2191.5</v>
      </c>
      <c r="J318" s="65">
        <f t="shared" ref="J318:K318" si="145">J319</f>
        <v>2191.5</v>
      </c>
      <c r="K318" s="65">
        <f t="shared" si="145"/>
        <v>2191.5</v>
      </c>
    </row>
    <row r="319" spans="1:11">
      <c r="A319" s="61" t="s">
        <v>173</v>
      </c>
      <c r="B319" s="62" t="s">
        <v>163</v>
      </c>
      <c r="C319" s="62" t="s">
        <v>188</v>
      </c>
      <c r="D319" s="62" t="s">
        <v>52</v>
      </c>
      <c r="E319" s="62" t="s">
        <v>172</v>
      </c>
      <c r="F319" s="62" t="s">
        <v>174</v>
      </c>
      <c r="G319" s="65">
        <v>2423.9</v>
      </c>
      <c r="H319" s="65">
        <v>2321.1999999999998</v>
      </c>
      <c r="I319" s="65">
        <v>2191.5</v>
      </c>
      <c r="J319" s="37">
        <v>2191.5</v>
      </c>
      <c r="K319" s="37">
        <v>2191.5</v>
      </c>
    </row>
    <row r="320" spans="1:11">
      <c r="A320" s="61" t="s">
        <v>63</v>
      </c>
      <c r="B320" s="62" t="s">
        <v>163</v>
      </c>
      <c r="C320" s="62" t="s">
        <v>64</v>
      </c>
      <c r="D320" s="62" t="s">
        <v>50</v>
      </c>
      <c r="E320" s="62"/>
      <c r="F320" s="62"/>
      <c r="G320" s="65">
        <f>G321</f>
        <v>0</v>
      </c>
      <c r="H320" s="65">
        <f t="shared" ref="H320:K322" si="146">H321</f>
        <v>2693.6019999999999</v>
      </c>
      <c r="I320" s="65">
        <f t="shared" si="146"/>
        <v>0</v>
      </c>
      <c r="J320" s="65">
        <f t="shared" si="146"/>
        <v>0</v>
      </c>
      <c r="K320" s="65">
        <f t="shared" si="146"/>
        <v>0</v>
      </c>
    </row>
    <row r="321" spans="1:11">
      <c r="A321" s="61" t="s">
        <v>65</v>
      </c>
      <c r="B321" s="62" t="s">
        <v>163</v>
      </c>
      <c r="C321" s="62" t="s">
        <v>64</v>
      </c>
      <c r="D321" s="62" t="s">
        <v>66</v>
      </c>
      <c r="E321" s="62"/>
      <c r="F321" s="62"/>
      <c r="G321" s="65">
        <f>G322</f>
        <v>0</v>
      </c>
      <c r="H321" s="65">
        <f t="shared" si="146"/>
        <v>2693.6019999999999</v>
      </c>
      <c r="I321" s="65">
        <f t="shared" si="146"/>
        <v>0</v>
      </c>
      <c r="J321" s="65">
        <f t="shared" si="146"/>
        <v>0</v>
      </c>
      <c r="K321" s="65">
        <f t="shared" si="146"/>
        <v>0</v>
      </c>
    </row>
    <row r="322" spans="1:11" ht="45">
      <c r="A322" s="61" t="s">
        <v>479</v>
      </c>
      <c r="B322" s="62" t="s">
        <v>163</v>
      </c>
      <c r="C322" s="62" t="s">
        <v>64</v>
      </c>
      <c r="D322" s="62" t="s">
        <v>66</v>
      </c>
      <c r="E322" s="62" t="s">
        <v>478</v>
      </c>
      <c r="F322" s="62"/>
      <c r="G322" s="65">
        <f>G323</f>
        <v>0</v>
      </c>
      <c r="H322" s="65">
        <f t="shared" si="146"/>
        <v>2693.6019999999999</v>
      </c>
      <c r="I322" s="65">
        <f t="shared" si="146"/>
        <v>0</v>
      </c>
      <c r="J322" s="65">
        <f t="shared" si="146"/>
        <v>0</v>
      </c>
      <c r="K322" s="65">
        <f t="shared" si="146"/>
        <v>0</v>
      </c>
    </row>
    <row r="323" spans="1:11">
      <c r="A323" s="61" t="s">
        <v>173</v>
      </c>
      <c r="B323" s="62" t="s">
        <v>163</v>
      </c>
      <c r="C323" s="62" t="s">
        <v>64</v>
      </c>
      <c r="D323" s="62" t="s">
        <v>66</v>
      </c>
      <c r="E323" s="62" t="s">
        <v>478</v>
      </c>
      <c r="F323" s="62" t="s">
        <v>174</v>
      </c>
      <c r="G323" s="65">
        <v>0</v>
      </c>
      <c r="H323" s="65">
        <v>2693.6019999999999</v>
      </c>
      <c r="I323" s="65">
        <v>0</v>
      </c>
      <c r="J323" s="37">
        <v>0</v>
      </c>
      <c r="K323" s="37">
        <v>0</v>
      </c>
    </row>
    <row r="324" spans="1:11">
      <c r="A324" s="61" t="s">
        <v>148</v>
      </c>
      <c r="B324" s="62" t="s">
        <v>163</v>
      </c>
      <c r="C324" s="62" t="s">
        <v>151</v>
      </c>
      <c r="D324" s="62" t="s">
        <v>50</v>
      </c>
      <c r="E324" s="62"/>
      <c r="F324" s="62"/>
      <c r="G324" s="65">
        <f>G325</f>
        <v>0</v>
      </c>
      <c r="H324" s="65">
        <f t="shared" ref="H324:K324" si="147">H325</f>
        <v>360</v>
      </c>
      <c r="I324" s="65">
        <f t="shared" si="147"/>
        <v>0</v>
      </c>
      <c r="J324" s="65">
        <f t="shared" si="147"/>
        <v>0</v>
      </c>
      <c r="K324" s="65">
        <f t="shared" si="147"/>
        <v>0</v>
      </c>
    </row>
    <row r="325" spans="1:11">
      <c r="A325" s="61" t="s">
        <v>281</v>
      </c>
      <c r="B325" s="62" t="s">
        <v>163</v>
      </c>
      <c r="C325" s="62" t="s">
        <v>151</v>
      </c>
      <c r="D325" s="62" t="s">
        <v>52</v>
      </c>
      <c r="E325" s="62"/>
      <c r="F325" s="62"/>
      <c r="G325" s="65">
        <f>G326</f>
        <v>0</v>
      </c>
      <c r="H325" s="65">
        <f t="shared" ref="H325:K325" si="148">H326</f>
        <v>360</v>
      </c>
      <c r="I325" s="65">
        <f t="shared" si="148"/>
        <v>0</v>
      </c>
      <c r="J325" s="65">
        <f t="shared" si="148"/>
        <v>0</v>
      </c>
      <c r="K325" s="65">
        <f t="shared" si="148"/>
        <v>0</v>
      </c>
    </row>
    <row r="326" spans="1:11" ht="45">
      <c r="A326" s="61" t="s">
        <v>481</v>
      </c>
      <c r="B326" s="62" t="s">
        <v>163</v>
      </c>
      <c r="C326" s="62" t="s">
        <v>151</v>
      </c>
      <c r="D326" s="62" t="s">
        <v>52</v>
      </c>
      <c r="E326" s="62" t="s">
        <v>480</v>
      </c>
      <c r="F326" s="62"/>
      <c r="G326" s="65">
        <f>G327</f>
        <v>0</v>
      </c>
      <c r="H326" s="65">
        <f t="shared" ref="H326:K326" si="149">H327</f>
        <v>360</v>
      </c>
      <c r="I326" s="65">
        <f t="shared" si="149"/>
        <v>0</v>
      </c>
      <c r="J326" s="65">
        <f t="shared" si="149"/>
        <v>0</v>
      </c>
      <c r="K326" s="65">
        <f t="shared" si="149"/>
        <v>0</v>
      </c>
    </row>
    <row r="327" spans="1:11">
      <c r="A327" s="61" t="s">
        <v>173</v>
      </c>
      <c r="B327" s="62" t="s">
        <v>163</v>
      </c>
      <c r="C327" s="62" t="s">
        <v>151</v>
      </c>
      <c r="D327" s="62" t="s">
        <v>52</v>
      </c>
      <c r="E327" s="62" t="s">
        <v>480</v>
      </c>
      <c r="F327" s="62" t="s">
        <v>174</v>
      </c>
      <c r="G327" s="65">
        <v>0</v>
      </c>
      <c r="H327" s="65">
        <v>360</v>
      </c>
      <c r="I327" s="65">
        <v>0</v>
      </c>
      <c r="J327" s="37">
        <v>0</v>
      </c>
      <c r="K327" s="37">
        <v>0</v>
      </c>
    </row>
    <row r="328" spans="1:11">
      <c r="A328" s="10" t="s">
        <v>191</v>
      </c>
      <c r="B328" s="62" t="s">
        <v>163</v>
      </c>
      <c r="C328" s="8" t="s">
        <v>171</v>
      </c>
      <c r="D328" s="8" t="s">
        <v>50</v>
      </c>
      <c r="E328" s="8"/>
      <c r="F328" s="8"/>
      <c r="G328" s="29">
        <f>G329</f>
        <v>1.8109999999999999</v>
      </c>
      <c r="H328" s="29">
        <f>H329</f>
        <v>2</v>
      </c>
      <c r="I328" s="29">
        <f>I330</f>
        <v>2</v>
      </c>
      <c r="J328" s="29">
        <f t="shared" ref="J328:K328" si="150">J330</f>
        <v>2</v>
      </c>
      <c r="K328" s="29">
        <f t="shared" si="150"/>
        <v>2</v>
      </c>
    </row>
    <row r="329" spans="1:11" ht="30">
      <c r="A329" s="10" t="s">
        <v>192</v>
      </c>
      <c r="B329" s="62" t="s">
        <v>163</v>
      </c>
      <c r="C329" s="8" t="s">
        <v>171</v>
      </c>
      <c r="D329" s="8" t="s">
        <v>66</v>
      </c>
      <c r="E329" s="8" t="s">
        <v>193</v>
      </c>
      <c r="F329" s="8"/>
      <c r="G329" s="29">
        <f>G330</f>
        <v>1.8109999999999999</v>
      </c>
      <c r="H329" s="29">
        <f>H330</f>
        <v>2</v>
      </c>
      <c r="I329" s="29">
        <f>I330</f>
        <v>2</v>
      </c>
      <c r="J329" s="29">
        <f>J330</f>
        <v>2</v>
      </c>
      <c r="K329" s="29">
        <f>K330</f>
        <v>2</v>
      </c>
    </row>
    <row r="330" spans="1:11">
      <c r="A330" s="10" t="s">
        <v>194</v>
      </c>
      <c r="B330" s="62" t="s">
        <v>163</v>
      </c>
      <c r="C330" s="8" t="s">
        <v>171</v>
      </c>
      <c r="D330" s="8" t="s">
        <v>66</v>
      </c>
      <c r="E330" s="8" t="s">
        <v>193</v>
      </c>
      <c r="F330" s="8" t="s">
        <v>195</v>
      </c>
      <c r="G330" s="29">
        <v>1.8109999999999999</v>
      </c>
      <c r="H330" s="29">
        <v>2</v>
      </c>
      <c r="I330" s="29">
        <v>2</v>
      </c>
      <c r="J330" s="37">
        <v>2</v>
      </c>
      <c r="K330" s="37">
        <v>2</v>
      </c>
    </row>
    <row r="331" spans="1:11" ht="30">
      <c r="A331" s="61" t="s">
        <v>196</v>
      </c>
      <c r="B331" s="62" t="s">
        <v>163</v>
      </c>
      <c r="C331" s="62">
        <v>14</v>
      </c>
      <c r="D331" s="62" t="s">
        <v>50</v>
      </c>
      <c r="E331" s="62"/>
      <c r="F331" s="62"/>
      <c r="G331" s="65">
        <f>G332+G334</f>
        <v>23843.005000000001</v>
      </c>
      <c r="H331" s="65">
        <f>H332+H334</f>
        <v>36197.666000000005</v>
      </c>
      <c r="I331" s="65">
        <f>I332+I334</f>
        <v>24301</v>
      </c>
      <c r="J331" s="65">
        <f>J332+J334</f>
        <v>24301</v>
      </c>
      <c r="K331" s="65">
        <f>K332+K334</f>
        <v>24301</v>
      </c>
    </row>
    <row r="332" spans="1:11" ht="45">
      <c r="A332" s="61" t="s">
        <v>197</v>
      </c>
      <c r="B332" s="62" t="s">
        <v>163</v>
      </c>
      <c r="C332" s="62">
        <v>14</v>
      </c>
      <c r="D332" s="62" t="s">
        <v>66</v>
      </c>
      <c r="E332" s="62" t="s">
        <v>198</v>
      </c>
      <c r="F332" s="62"/>
      <c r="G332" s="65">
        <f>G333</f>
        <v>3882.9270000000001</v>
      </c>
      <c r="H332" s="65">
        <f>H333</f>
        <v>3914.3</v>
      </c>
      <c r="I332" s="65">
        <f>I333</f>
        <v>1957.5</v>
      </c>
      <c r="J332" s="65">
        <f t="shared" ref="J332:K332" si="151">J333</f>
        <v>1957.5</v>
      </c>
      <c r="K332" s="65">
        <f t="shared" si="151"/>
        <v>1957.5</v>
      </c>
    </row>
    <row r="333" spans="1:11">
      <c r="A333" s="61" t="s">
        <v>199</v>
      </c>
      <c r="B333" s="62" t="s">
        <v>163</v>
      </c>
      <c r="C333" s="62">
        <v>14</v>
      </c>
      <c r="D333" s="62" t="s">
        <v>66</v>
      </c>
      <c r="E333" s="62" t="s">
        <v>198</v>
      </c>
      <c r="F333" s="62" t="s">
        <v>200</v>
      </c>
      <c r="G333" s="65">
        <v>3882.9270000000001</v>
      </c>
      <c r="H333" s="65">
        <v>3914.3</v>
      </c>
      <c r="I333" s="65">
        <v>1957.5</v>
      </c>
      <c r="J333" s="37">
        <v>1957.5</v>
      </c>
      <c r="K333" s="37">
        <v>1957.5</v>
      </c>
    </row>
    <row r="334" spans="1:11" ht="14.25" customHeight="1">
      <c r="A334" s="61" t="s">
        <v>201</v>
      </c>
      <c r="B334" s="62" t="s">
        <v>163</v>
      </c>
      <c r="C334" s="62" t="s">
        <v>202</v>
      </c>
      <c r="D334" s="62" t="s">
        <v>52</v>
      </c>
      <c r="E334" s="62"/>
      <c r="F334" s="62"/>
      <c r="G334" s="65">
        <f>G339+G335+G337</f>
        <v>19960.078000000001</v>
      </c>
      <c r="H334" s="65">
        <f t="shared" ref="H334:K334" si="152">H339+H335+H337</f>
        <v>32283.366000000002</v>
      </c>
      <c r="I334" s="65">
        <f t="shared" si="152"/>
        <v>22343.5</v>
      </c>
      <c r="J334" s="65">
        <f t="shared" si="152"/>
        <v>22343.5</v>
      </c>
      <c r="K334" s="65">
        <f t="shared" si="152"/>
        <v>22343.5</v>
      </c>
    </row>
    <row r="335" spans="1:11" ht="47.25" hidden="1">
      <c r="A335" s="58" t="s">
        <v>390</v>
      </c>
      <c r="B335" s="62" t="s">
        <v>163</v>
      </c>
      <c r="C335" s="62" t="s">
        <v>202</v>
      </c>
      <c r="D335" s="62" t="s">
        <v>52</v>
      </c>
      <c r="E335" s="62" t="s">
        <v>387</v>
      </c>
      <c r="F335" s="62"/>
      <c r="G335" s="65">
        <f>G336</f>
        <v>0</v>
      </c>
      <c r="H335" s="65">
        <f t="shared" ref="H335:K335" si="153">H336</f>
        <v>0</v>
      </c>
      <c r="I335" s="65">
        <f t="shared" si="153"/>
        <v>0</v>
      </c>
      <c r="J335" s="65">
        <f t="shared" si="153"/>
        <v>0</v>
      </c>
      <c r="K335" s="65">
        <f t="shared" si="153"/>
        <v>0</v>
      </c>
    </row>
    <row r="336" spans="1:11" ht="15.75" hidden="1">
      <c r="A336" s="58" t="s">
        <v>173</v>
      </c>
      <c r="B336" s="62" t="s">
        <v>163</v>
      </c>
      <c r="C336" s="62" t="s">
        <v>202</v>
      </c>
      <c r="D336" s="62" t="s">
        <v>52</v>
      </c>
      <c r="E336" s="62" t="s">
        <v>387</v>
      </c>
      <c r="F336" s="62" t="s">
        <v>174</v>
      </c>
      <c r="G336" s="65">
        <v>0</v>
      </c>
      <c r="H336" s="65">
        <v>0</v>
      </c>
      <c r="I336" s="65">
        <v>0</v>
      </c>
      <c r="J336" s="65"/>
      <c r="K336" s="65"/>
    </row>
    <row r="337" spans="1:11" ht="45">
      <c r="A337" s="61" t="s">
        <v>400</v>
      </c>
      <c r="B337" s="62" t="s">
        <v>163</v>
      </c>
      <c r="C337" s="62" t="s">
        <v>202</v>
      </c>
      <c r="D337" s="62" t="s">
        <v>52</v>
      </c>
      <c r="E337" s="62" t="s">
        <v>399</v>
      </c>
      <c r="F337" s="62"/>
      <c r="G337" s="65">
        <f>G338</f>
        <v>1864.0350000000001</v>
      </c>
      <c r="H337" s="65">
        <f t="shared" ref="H337:K337" si="154">H338</f>
        <v>0</v>
      </c>
      <c r="I337" s="65">
        <f t="shared" si="154"/>
        <v>0</v>
      </c>
      <c r="J337" s="65">
        <f t="shared" si="154"/>
        <v>0</v>
      </c>
      <c r="K337" s="65">
        <f t="shared" si="154"/>
        <v>0</v>
      </c>
    </row>
    <row r="338" spans="1:11">
      <c r="A338" s="61" t="s">
        <v>173</v>
      </c>
      <c r="B338" s="62" t="s">
        <v>163</v>
      </c>
      <c r="C338" s="62" t="s">
        <v>202</v>
      </c>
      <c r="D338" s="62" t="s">
        <v>52</v>
      </c>
      <c r="E338" s="62" t="s">
        <v>399</v>
      </c>
      <c r="F338" s="62" t="s">
        <v>174</v>
      </c>
      <c r="G338" s="65">
        <v>1864.0350000000001</v>
      </c>
      <c r="H338" s="65">
        <v>0</v>
      </c>
      <c r="I338" s="65">
        <v>0</v>
      </c>
      <c r="J338" s="65">
        <v>0</v>
      </c>
      <c r="K338" s="65">
        <v>0</v>
      </c>
    </row>
    <row r="339" spans="1:11" ht="60">
      <c r="A339" s="11" t="s">
        <v>203</v>
      </c>
      <c r="B339" s="62" t="s">
        <v>163</v>
      </c>
      <c r="C339" s="62" t="s">
        <v>202</v>
      </c>
      <c r="D339" s="62" t="s">
        <v>52</v>
      </c>
      <c r="E339" s="62" t="s">
        <v>204</v>
      </c>
      <c r="F339" s="62"/>
      <c r="G339" s="65">
        <f>G340</f>
        <v>18096.043000000001</v>
      </c>
      <c r="H339" s="65">
        <f>H340</f>
        <v>32283.366000000002</v>
      </c>
      <c r="I339" s="65">
        <f>I340</f>
        <v>22343.5</v>
      </c>
      <c r="J339" s="65">
        <f t="shared" ref="J339:K339" si="155">J340</f>
        <v>22343.5</v>
      </c>
      <c r="K339" s="65">
        <f t="shared" si="155"/>
        <v>22343.5</v>
      </c>
    </row>
    <row r="340" spans="1:11">
      <c r="A340" s="11" t="s">
        <v>173</v>
      </c>
      <c r="B340" s="62" t="s">
        <v>163</v>
      </c>
      <c r="C340" s="62" t="s">
        <v>202</v>
      </c>
      <c r="D340" s="62" t="s">
        <v>52</v>
      </c>
      <c r="E340" s="62" t="s">
        <v>204</v>
      </c>
      <c r="F340" s="62" t="s">
        <v>174</v>
      </c>
      <c r="G340" s="65">
        <v>18096.043000000001</v>
      </c>
      <c r="H340" s="65">
        <v>32283.366000000002</v>
      </c>
      <c r="I340" s="65">
        <v>22343.5</v>
      </c>
      <c r="J340" s="37">
        <v>22343.5</v>
      </c>
      <c r="K340" s="37">
        <v>22343.5</v>
      </c>
    </row>
    <row r="341" spans="1:11" ht="32.25" customHeight="1">
      <c r="A341" s="21" t="s">
        <v>20</v>
      </c>
      <c r="B341" s="22" t="s">
        <v>205</v>
      </c>
      <c r="C341" s="22"/>
      <c r="D341" s="22"/>
      <c r="E341" s="22"/>
      <c r="F341" s="22"/>
      <c r="G341" s="30">
        <f>G342+G401+G409+G427+G461+G479+G485+G513+G532+G397</f>
        <v>293985.88200000004</v>
      </c>
      <c r="H341" s="30">
        <f>H342+H401+H409+H427+H461+H479+H485+H513+H532</f>
        <v>485689.22099999996</v>
      </c>
      <c r="I341" s="30">
        <f t="shared" ref="I341:K341" si="156">I342+I401+I409+I427+I461+I479+I485+I513+I532</f>
        <v>27727.4</v>
      </c>
      <c r="J341" s="30">
        <f t="shared" si="156"/>
        <v>18796.699999999997</v>
      </c>
      <c r="K341" s="30">
        <f t="shared" si="156"/>
        <v>17441.099999999999</v>
      </c>
    </row>
    <row r="342" spans="1:11">
      <c r="A342" s="61" t="s">
        <v>164</v>
      </c>
      <c r="B342" s="62" t="s">
        <v>205</v>
      </c>
      <c r="C342" s="62" t="s">
        <v>66</v>
      </c>
      <c r="D342" s="62" t="s">
        <v>50</v>
      </c>
      <c r="E342" s="62"/>
      <c r="F342" s="62"/>
      <c r="G342" s="65">
        <f>G343+G346+G350+G353+G357</f>
        <v>23122.457999999999</v>
      </c>
      <c r="H342" s="65">
        <f>H343+H346+H350+H353+H357</f>
        <v>20559.021000000004</v>
      </c>
      <c r="I342" s="65">
        <f t="shared" ref="I342:K342" si="157">I343+I346+I350+I353+I357</f>
        <v>13385.1</v>
      </c>
      <c r="J342" s="65">
        <f t="shared" si="157"/>
        <v>12256</v>
      </c>
      <c r="K342" s="65">
        <f t="shared" si="157"/>
        <v>15582.4</v>
      </c>
    </row>
    <row r="343" spans="1:11" ht="45">
      <c r="A343" s="61" t="s">
        <v>206</v>
      </c>
      <c r="B343" s="62" t="s">
        <v>205</v>
      </c>
      <c r="C343" s="62" t="s">
        <v>66</v>
      </c>
      <c r="D343" s="62" t="s">
        <v>52</v>
      </c>
      <c r="E343" s="62"/>
      <c r="F343" s="62"/>
      <c r="G343" s="65">
        <f>G344</f>
        <v>40</v>
      </c>
      <c r="H343" s="65">
        <f t="shared" ref="H343:K343" si="158">H344</f>
        <v>40</v>
      </c>
      <c r="I343" s="65">
        <f t="shared" si="158"/>
        <v>40</v>
      </c>
      <c r="J343" s="65">
        <f t="shared" si="158"/>
        <v>40</v>
      </c>
      <c r="K343" s="65">
        <f t="shared" si="158"/>
        <v>40</v>
      </c>
    </row>
    <row r="344" spans="1:11">
      <c r="A344" s="61" t="s">
        <v>79</v>
      </c>
      <c r="B344" s="62" t="s">
        <v>205</v>
      </c>
      <c r="C344" s="62" t="s">
        <v>66</v>
      </c>
      <c r="D344" s="62" t="s">
        <v>52</v>
      </c>
      <c r="E344" s="62" t="s">
        <v>80</v>
      </c>
      <c r="F344" s="62"/>
      <c r="G344" s="65">
        <f>G345</f>
        <v>40</v>
      </c>
      <c r="H344" s="65">
        <f t="shared" ref="H344:I344" si="159">H345</f>
        <v>40</v>
      </c>
      <c r="I344" s="65">
        <f t="shared" si="159"/>
        <v>40</v>
      </c>
      <c r="J344" s="65">
        <f t="shared" ref="J344:K344" si="160">J345</f>
        <v>40</v>
      </c>
      <c r="K344" s="65">
        <f t="shared" si="160"/>
        <v>40</v>
      </c>
    </row>
    <row r="345" spans="1:11" ht="30">
      <c r="A345" s="61" t="s">
        <v>84</v>
      </c>
      <c r="B345" s="62" t="s">
        <v>205</v>
      </c>
      <c r="C345" s="62" t="s">
        <v>66</v>
      </c>
      <c r="D345" s="62" t="s">
        <v>52</v>
      </c>
      <c r="E345" s="62" t="s">
        <v>80</v>
      </c>
      <c r="F345" s="62" t="s">
        <v>89</v>
      </c>
      <c r="G345" s="65">
        <v>40</v>
      </c>
      <c r="H345" s="65">
        <v>40</v>
      </c>
      <c r="I345" s="65">
        <v>40</v>
      </c>
      <c r="J345" s="37">
        <v>40</v>
      </c>
      <c r="K345" s="37">
        <v>40</v>
      </c>
    </row>
    <row r="346" spans="1:11" ht="50.25" customHeight="1">
      <c r="A346" s="61" t="s">
        <v>312</v>
      </c>
      <c r="B346" s="62" t="s">
        <v>205</v>
      </c>
      <c r="C346" s="62" t="s">
        <v>66</v>
      </c>
      <c r="D346" s="62" t="s">
        <v>76</v>
      </c>
      <c r="E346" s="62"/>
      <c r="F346" s="62"/>
      <c r="G346" s="65">
        <f>G347</f>
        <v>954.21800000000007</v>
      </c>
      <c r="H346" s="65">
        <f t="shared" ref="H346:K346" si="161">H347</f>
        <v>1197</v>
      </c>
      <c r="I346" s="65">
        <f t="shared" si="161"/>
        <v>1251.5999999999999</v>
      </c>
      <c r="J346" s="65">
        <f t="shared" si="161"/>
        <v>1251.5999999999999</v>
      </c>
      <c r="K346" s="65">
        <f t="shared" si="161"/>
        <v>1251.5999999999999</v>
      </c>
    </row>
    <row r="347" spans="1:11">
      <c r="A347" s="61" t="s">
        <v>79</v>
      </c>
      <c r="B347" s="62" t="s">
        <v>205</v>
      </c>
      <c r="C347" s="62" t="s">
        <v>66</v>
      </c>
      <c r="D347" s="62" t="s">
        <v>76</v>
      </c>
      <c r="E347" s="62" t="s">
        <v>80</v>
      </c>
      <c r="F347" s="62"/>
      <c r="G347" s="65">
        <f>G348+G349</f>
        <v>954.21800000000007</v>
      </c>
      <c r="H347" s="65">
        <f t="shared" ref="H347:K347" si="162">H348+H349</f>
        <v>1197</v>
      </c>
      <c r="I347" s="65">
        <f t="shared" si="162"/>
        <v>1251.5999999999999</v>
      </c>
      <c r="J347" s="65">
        <f t="shared" si="162"/>
        <v>1251.5999999999999</v>
      </c>
      <c r="K347" s="65">
        <f t="shared" si="162"/>
        <v>1251.5999999999999</v>
      </c>
    </row>
    <row r="348" spans="1:11" ht="60">
      <c r="A348" s="61" t="s">
        <v>81</v>
      </c>
      <c r="B348" s="62" t="s">
        <v>205</v>
      </c>
      <c r="C348" s="62" t="s">
        <v>66</v>
      </c>
      <c r="D348" s="62" t="s">
        <v>76</v>
      </c>
      <c r="E348" s="62" t="s">
        <v>80</v>
      </c>
      <c r="F348" s="62" t="s">
        <v>101</v>
      </c>
      <c r="G348" s="65">
        <v>134.744</v>
      </c>
      <c r="H348" s="65">
        <v>155</v>
      </c>
      <c r="I348" s="65">
        <v>100</v>
      </c>
      <c r="J348" s="37">
        <v>100</v>
      </c>
      <c r="K348" s="37">
        <v>100</v>
      </c>
    </row>
    <row r="349" spans="1:11" ht="30">
      <c r="A349" s="61" t="s">
        <v>84</v>
      </c>
      <c r="B349" s="62" t="s">
        <v>205</v>
      </c>
      <c r="C349" s="62" t="s">
        <v>66</v>
      </c>
      <c r="D349" s="62" t="s">
        <v>76</v>
      </c>
      <c r="E349" s="62" t="s">
        <v>80</v>
      </c>
      <c r="F349" s="62" t="s">
        <v>89</v>
      </c>
      <c r="G349" s="65">
        <v>819.47400000000005</v>
      </c>
      <c r="H349" s="65">
        <v>1042</v>
      </c>
      <c r="I349" s="65">
        <v>1151.5999999999999</v>
      </c>
      <c r="J349" s="37">
        <v>1151.5999999999999</v>
      </c>
      <c r="K349" s="37">
        <v>1151.5999999999999</v>
      </c>
    </row>
    <row r="350" spans="1:11">
      <c r="A350" s="61" t="s">
        <v>207</v>
      </c>
      <c r="B350" s="62" t="s">
        <v>205</v>
      </c>
      <c r="C350" s="62" t="s">
        <v>66</v>
      </c>
      <c r="D350" s="62" t="s">
        <v>188</v>
      </c>
      <c r="E350" s="62"/>
      <c r="F350" s="62"/>
      <c r="G350" s="65">
        <f>G351</f>
        <v>55</v>
      </c>
      <c r="H350" s="65">
        <f t="shared" ref="H350:K351" si="163">H351</f>
        <v>83.4</v>
      </c>
      <c r="I350" s="65">
        <f t="shared" si="163"/>
        <v>2.4</v>
      </c>
      <c r="J350" s="65">
        <f t="shared" si="163"/>
        <v>2.5</v>
      </c>
      <c r="K350" s="65">
        <f t="shared" si="163"/>
        <v>49.5</v>
      </c>
    </row>
    <row r="351" spans="1:11" ht="45">
      <c r="A351" s="61" t="s">
        <v>208</v>
      </c>
      <c r="B351" s="62" t="s">
        <v>205</v>
      </c>
      <c r="C351" s="62" t="s">
        <v>66</v>
      </c>
      <c r="D351" s="62" t="s">
        <v>188</v>
      </c>
      <c r="E351" s="62" t="s">
        <v>209</v>
      </c>
      <c r="F351" s="62"/>
      <c r="G351" s="65">
        <f>G352</f>
        <v>55</v>
      </c>
      <c r="H351" s="65">
        <f t="shared" si="163"/>
        <v>83.4</v>
      </c>
      <c r="I351" s="65">
        <f t="shared" si="163"/>
        <v>2.4</v>
      </c>
      <c r="J351" s="65">
        <f t="shared" si="163"/>
        <v>2.5</v>
      </c>
      <c r="K351" s="65">
        <f t="shared" si="163"/>
        <v>49.5</v>
      </c>
    </row>
    <row r="352" spans="1:11" ht="30">
      <c r="A352" s="61" t="s">
        <v>84</v>
      </c>
      <c r="B352" s="62" t="s">
        <v>205</v>
      </c>
      <c r="C352" s="62" t="s">
        <v>66</v>
      </c>
      <c r="D352" s="62" t="s">
        <v>188</v>
      </c>
      <c r="E352" s="62" t="s">
        <v>209</v>
      </c>
      <c r="F352" s="62" t="s">
        <v>89</v>
      </c>
      <c r="G352" s="65">
        <v>55</v>
      </c>
      <c r="H352" s="65">
        <v>83.4</v>
      </c>
      <c r="I352" s="65">
        <v>2.4</v>
      </c>
      <c r="J352" s="37">
        <v>2.5</v>
      </c>
      <c r="K352" s="37">
        <v>49.5</v>
      </c>
    </row>
    <row r="353" spans="1:11">
      <c r="A353" s="61" t="s">
        <v>210</v>
      </c>
      <c r="B353" s="62" t="s">
        <v>205</v>
      </c>
      <c r="C353" s="62" t="s">
        <v>66</v>
      </c>
      <c r="D353" s="62" t="s">
        <v>49</v>
      </c>
      <c r="E353" s="62"/>
      <c r="F353" s="62"/>
      <c r="G353" s="65">
        <f>G354</f>
        <v>333.99799999999999</v>
      </c>
      <c r="H353" s="65">
        <f t="shared" ref="H353:K353" si="164">H354</f>
        <v>0</v>
      </c>
      <c r="I353" s="65">
        <f t="shared" si="164"/>
        <v>0</v>
      </c>
      <c r="J353" s="65">
        <f t="shared" si="164"/>
        <v>0</v>
      </c>
      <c r="K353" s="65">
        <f t="shared" si="164"/>
        <v>0</v>
      </c>
    </row>
    <row r="354" spans="1:11">
      <c r="A354" s="61" t="s">
        <v>211</v>
      </c>
      <c r="B354" s="62" t="s">
        <v>205</v>
      </c>
      <c r="C354" s="62" t="s">
        <v>66</v>
      </c>
      <c r="D354" s="62" t="s">
        <v>49</v>
      </c>
      <c r="E354" s="62" t="s">
        <v>212</v>
      </c>
      <c r="F354" s="62"/>
      <c r="G354" s="65">
        <f>G356</f>
        <v>333.99799999999999</v>
      </c>
      <c r="H354" s="65">
        <f t="shared" ref="H354:K354" si="165">H356</f>
        <v>0</v>
      </c>
      <c r="I354" s="65">
        <f t="shared" si="165"/>
        <v>0</v>
      </c>
      <c r="J354" s="65">
        <f t="shared" si="165"/>
        <v>0</v>
      </c>
      <c r="K354" s="65">
        <f t="shared" si="165"/>
        <v>0</v>
      </c>
    </row>
    <row r="355" spans="1:11" ht="60" hidden="1">
      <c r="A355" s="61" t="s">
        <v>81</v>
      </c>
      <c r="B355" s="62" t="s">
        <v>205</v>
      </c>
      <c r="C355" s="62" t="s">
        <v>66</v>
      </c>
      <c r="D355" s="62" t="s">
        <v>49</v>
      </c>
      <c r="E355" s="62" t="s">
        <v>212</v>
      </c>
      <c r="F355" s="62" t="s">
        <v>101</v>
      </c>
      <c r="G355" s="65"/>
      <c r="H355" s="65"/>
      <c r="I355" s="65"/>
      <c r="J355" s="37"/>
      <c r="K355" s="37"/>
    </row>
    <row r="356" spans="1:11">
      <c r="A356" s="61" t="s">
        <v>213</v>
      </c>
      <c r="B356" s="62" t="s">
        <v>205</v>
      </c>
      <c r="C356" s="62" t="s">
        <v>66</v>
      </c>
      <c r="D356" s="62" t="s">
        <v>49</v>
      </c>
      <c r="E356" s="62" t="s">
        <v>212</v>
      </c>
      <c r="F356" s="62" t="s">
        <v>214</v>
      </c>
      <c r="G356" s="65">
        <v>333.99799999999999</v>
      </c>
      <c r="H356" s="65">
        <v>0</v>
      </c>
      <c r="I356" s="65">
        <v>0</v>
      </c>
      <c r="J356" s="37">
        <v>0</v>
      </c>
      <c r="K356" s="37">
        <v>0</v>
      </c>
    </row>
    <row r="357" spans="1:11">
      <c r="A357" s="61" t="s">
        <v>215</v>
      </c>
      <c r="B357" s="62" t="s">
        <v>205</v>
      </c>
      <c r="C357" s="62" t="s">
        <v>66</v>
      </c>
      <c r="D357" s="62" t="s">
        <v>171</v>
      </c>
      <c r="E357" s="62"/>
      <c r="F357" s="62"/>
      <c r="G357" s="65">
        <f>G358+G363+G365+G367+G370+G373+G376+G378+G380+G382+G385+G389+G392+G387</f>
        <v>21739.241999999998</v>
      </c>
      <c r="H357" s="65">
        <f>H358+H363+H365+H367+H370+H373+H376+H378+H380+H382+H385+H389+H392+H387</f>
        <v>19238.621000000003</v>
      </c>
      <c r="I357" s="65">
        <f t="shared" ref="I357:K357" si="166">I358+I363+I365+I367+I370+I373+I376+I378+I380+I382+I385+I389+I392+I387</f>
        <v>12091.1</v>
      </c>
      <c r="J357" s="65">
        <f t="shared" si="166"/>
        <v>10961.9</v>
      </c>
      <c r="K357" s="65">
        <f t="shared" si="166"/>
        <v>14241.3</v>
      </c>
    </row>
    <row r="358" spans="1:11" ht="30">
      <c r="A358" s="61" t="s">
        <v>77</v>
      </c>
      <c r="B358" s="62" t="s">
        <v>205</v>
      </c>
      <c r="C358" s="62" t="s">
        <v>66</v>
      </c>
      <c r="D358" s="62" t="s">
        <v>171</v>
      </c>
      <c r="E358" s="62" t="s">
        <v>78</v>
      </c>
      <c r="F358" s="62"/>
      <c r="G358" s="65">
        <f>G359</f>
        <v>5291.4499999999989</v>
      </c>
      <c r="H358" s="65">
        <f>H359</f>
        <v>5646.0930000000008</v>
      </c>
      <c r="I358" s="65">
        <f t="shared" ref="I358:K358" si="167">I359</f>
        <v>7799.5</v>
      </c>
      <c r="J358" s="65">
        <f t="shared" si="167"/>
        <v>7799.5</v>
      </c>
      <c r="K358" s="65">
        <f t="shared" si="167"/>
        <v>7899.5</v>
      </c>
    </row>
    <row r="359" spans="1:11">
      <c r="A359" s="61" t="s">
        <v>79</v>
      </c>
      <c r="B359" s="62" t="s">
        <v>205</v>
      </c>
      <c r="C359" s="62" t="s">
        <v>66</v>
      </c>
      <c r="D359" s="62" t="s">
        <v>171</v>
      </c>
      <c r="E359" s="62" t="s">
        <v>80</v>
      </c>
      <c r="F359" s="62"/>
      <c r="G359" s="65">
        <f>G360+G361+G362</f>
        <v>5291.4499999999989</v>
      </c>
      <c r="H359" s="65">
        <f>H360+H361+H362</f>
        <v>5646.0930000000008</v>
      </c>
      <c r="I359" s="65">
        <f>I361+I362+I360</f>
        <v>7799.5</v>
      </c>
      <c r="J359" s="65">
        <f t="shared" ref="J359:K359" si="168">J361+J362+J360</f>
        <v>7799.5</v>
      </c>
      <c r="K359" s="65">
        <f t="shared" si="168"/>
        <v>7899.5</v>
      </c>
    </row>
    <row r="360" spans="1:11" ht="60">
      <c r="A360" s="61" t="s">
        <v>81</v>
      </c>
      <c r="B360" s="62" t="s">
        <v>205</v>
      </c>
      <c r="C360" s="62" t="s">
        <v>66</v>
      </c>
      <c r="D360" s="62" t="s">
        <v>171</v>
      </c>
      <c r="E360" s="62" t="s">
        <v>80</v>
      </c>
      <c r="F360" s="62" t="s">
        <v>101</v>
      </c>
      <c r="G360" s="65">
        <v>2202.7939999999999</v>
      </c>
      <c r="H360" s="65">
        <v>1405.8</v>
      </c>
      <c r="I360" s="65">
        <v>3469.3</v>
      </c>
      <c r="J360" s="37">
        <v>3469.3</v>
      </c>
      <c r="K360" s="37">
        <v>3569.3</v>
      </c>
    </row>
    <row r="361" spans="1:11" ht="30">
      <c r="A361" s="61" t="s">
        <v>84</v>
      </c>
      <c r="B361" s="62" t="s">
        <v>205</v>
      </c>
      <c r="C361" s="62" t="s">
        <v>66</v>
      </c>
      <c r="D361" s="62" t="s">
        <v>171</v>
      </c>
      <c r="E361" s="62" t="s">
        <v>80</v>
      </c>
      <c r="F361" s="62" t="s">
        <v>89</v>
      </c>
      <c r="G361" s="65">
        <v>3061.14</v>
      </c>
      <c r="H361" s="65">
        <v>4145.3</v>
      </c>
      <c r="I361" s="65">
        <v>4233.8999999999996</v>
      </c>
      <c r="J361" s="37">
        <v>4233.8999999999996</v>
      </c>
      <c r="K361" s="37">
        <v>4233.8999999999996</v>
      </c>
    </row>
    <row r="362" spans="1:11">
      <c r="A362" s="61" t="s">
        <v>110</v>
      </c>
      <c r="B362" s="62" t="s">
        <v>205</v>
      </c>
      <c r="C362" s="62" t="s">
        <v>66</v>
      </c>
      <c r="D362" s="62" t="s">
        <v>171</v>
      </c>
      <c r="E362" s="62" t="s">
        <v>80</v>
      </c>
      <c r="F362" s="62" t="s">
        <v>111</v>
      </c>
      <c r="G362" s="65">
        <v>27.515999999999998</v>
      </c>
      <c r="H362" s="65">
        <v>94.992999999999995</v>
      </c>
      <c r="I362" s="65">
        <v>96.3</v>
      </c>
      <c r="J362" s="37">
        <v>96.3</v>
      </c>
      <c r="K362" s="37">
        <v>96.3</v>
      </c>
    </row>
    <row r="363" spans="1:11" ht="45">
      <c r="A363" s="61" t="s">
        <v>216</v>
      </c>
      <c r="B363" s="62" t="s">
        <v>205</v>
      </c>
      <c r="C363" s="62" t="s">
        <v>66</v>
      </c>
      <c r="D363" s="62" t="s">
        <v>171</v>
      </c>
      <c r="E363" s="62" t="s">
        <v>217</v>
      </c>
      <c r="F363" s="62"/>
      <c r="G363" s="65">
        <f>G364</f>
        <v>33</v>
      </c>
      <c r="H363" s="65">
        <f>H364</f>
        <v>46</v>
      </c>
      <c r="I363" s="65">
        <f>I364</f>
        <v>45</v>
      </c>
      <c r="J363" s="65">
        <f t="shared" ref="J363:K363" si="169">J364</f>
        <v>45</v>
      </c>
      <c r="K363" s="65">
        <f t="shared" si="169"/>
        <v>45</v>
      </c>
    </row>
    <row r="364" spans="1:11" ht="30">
      <c r="A364" s="61" t="s">
        <v>84</v>
      </c>
      <c r="B364" s="62" t="s">
        <v>205</v>
      </c>
      <c r="C364" s="62" t="s">
        <v>66</v>
      </c>
      <c r="D364" s="62" t="s">
        <v>171</v>
      </c>
      <c r="E364" s="62" t="s">
        <v>217</v>
      </c>
      <c r="F364" s="62" t="s">
        <v>89</v>
      </c>
      <c r="G364" s="65">
        <v>33</v>
      </c>
      <c r="H364" s="65">
        <v>46</v>
      </c>
      <c r="I364" s="65">
        <v>45</v>
      </c>
      <c r="J364" s="37">
        <v>45</v>
      </c>
      <c r="K364" s="37">
        <v>45</v>
      </c>
    </row>
    <row r="365" spans="1:11" ht="45">
      <c r="A365" s="61" t="s">
        <v>218</v>
      </c>
      <c r="B365" s="62" t="s">
        <v>205</v>
      </c>
      <c r="C365" s="62" t="s">
        <v>66</v>
      </c>
      <c r="D365" s="62" t="s">
        <v>171</v>
      </c>
      <c r="E365" s="62" t="s">
        <v>219</v>
      </c>
      <c r="F365" s="62"/>
      <c r="G365" s="65">
        <f>G366</f>
        <v>5</v>
      </c>
      <c r="H365" s="65">
        <f>H366</f>
        <v>6</v>
      </c>
      <c r="I365" s="65">
        <f>I366</f>
        <v>6</v>
      </c>
      <c r="J365" s="65">
        <f t="shared" ref="J365:K365" si="170">J366</f>
        <v>6</v>
      </c>
      <c r="K365" s="65">
        <f t="shared" si="170"/>
        <v>6</v>
      </c>
    </row>
    <row r="366" spans="1:11" ht="30">
      <c r="A366" s="61" t="s">
        <v>84</v>
      </c>
      <c r="B366" s="62" t="s">
        <v>205</v>
      </c>
      <c r="C366" s="62" t="s">
        <v>66</v>
      </c>
      <c r="D366" s="62" t="s">
        <v>171</v>
      </c>
      <c r="E366" s="62" t="s">
        <v>219</v>
      </c>
      <c r="F366" s="62" t="s">
        <v>89</v>
      </c>
      <c r="G366" s="65">
        <v>5</v>
      </c>
      <c r="H366" s="65">
        <v>6</v>
      </c>
      <c r="I366" s="65">
        <v>6</v>
      </c>
      <c r="J366" s="37">
        <v>6</v>
      </c>
      <c r="K366" s="37">
        <v>6</v>
      </c>
    </row>
    <row r="367" spans="1:11" ht="33" customHeight="1">
      <c r="A367" s="61" t="s">
        <v>120</v>
      </c>
      <c r="B367" s="62" t="s">
        <v>205</v>
      </c>
      <c r="C367" s="62" t="s">
        <v>66</v>
      </c>
      <c r="D367" s="62" t="s">
        <v>171</v>
      </c>
      <c r="E367" s="62" t="s">
        <v>121</v>
      </c>
      <c r="F367" s="62"/>
      <c r="G367" s="65">
        <f>G368+G369</f>
        <v>24.945</v>
      </c>
      <c r="H367" s="65">
        <f t="shared" ref="H367:K367" si="171">H368+H369</f>
        <v>25</v>
      </c>
      <c r="I367" s="65">
        <f t="shared" si="171"/>
        <v>25</v>
      </c>
      <c r="J367" s="65">
        <f t="shared" si="171"/>
        <v>25</v>
      </c>
      <c r="K367" s="65">
        <f t="shared" si="171"/>
        <v>25</v>
      </c>
    </row>
    <row r="368" spans="1:11" ht="60">
      <c r="A368" s="61" t="s">
        <v>81</v>
      </c>
      <c r="B368" s="62" t="s">
        <v>205</v>
      </c>
      <c r="C368" s="62" t="s">
        <v>66</v>
      </c>
      <c r="D368" s="62" t="s">
        <v>171</v>
      </c>
      <c r="E368" s="62" t="s">
        <v>121</v>
      </c>
      <c r="F368" s="62" t="s">
        <v>101</v>
      </c>
      <c r="G368" s="65">
        <v>2.8450000000000002</v>
      </c>
      <c r="H368" s="65">
        <v>3</v>
      </c>
      <c r="I368" s="65">
        <v>3</v>
      </c>
      <c r="J368" s="37">
        <v>3</v>
      </c>
      <c r="K368" s="37">
        <v>3</v>
      </c>
    </row>
    <row r="369" spans="1:11" ht="33.75" customHeight="1">
      <c r="A369" s="61" t="s">
        <v>84</v>
      </c>
      <c r="B369" s="62" t="s">
        <v>205</v>
      </c>
      <c r="C369" s="62" t="s">
        <v>66</v>
      </c>
      <c r="D369" s="62" t="s">
        <v>171</v>
      </c>
      <c r="E369" s="62" t="s">
        <v>121</v>
      </c>
      <c r="F369" s="62" t="s">
        <v>89</v>
      </c>
      <c r="G369" s="65">
        <v>22.1</v>
      </c>
      <c r="H369" s="65">
        <v>22</v>
      </c>
      <c r="I369" s="65">
        <v>22</v>
      </c>
      <c r="J369" s="37">
        <v>22</v>
      </c>
      <c r="K369" s="37">
        <v>22</v>
      </c>
    </row>
    <row r="370" spans="1:11" ht="78.75" hidden="1" customHeight="1">
      <c r="A370" s="61" t="s">
        <v>220</v>
      </c>
      <c r="B370" s="62" t="s">
        <v>205</v>
      </c>
      <c r="C370" s="8" t="s">
        <v>66</v>
      </c>
      <c r="D370" s="8" t="s">
        <v>171</v>
      </c>
      <c r="E370" s="8" t="s">
        <v>221</v>
      </c>
      <c r="F370" s="12"/>
      <c r="G370" s="29">
        <f t="shared" ref="G370:I371" si="172">G371</f>
        <v>0</v>
      </c>
      <c r="H370" s="29">
        <f t="shared" si="172"/>
        <v>0</v>
      </c>
      <c r="I370" s="29">
        <f t="shared" si="172"/>
        <v>0</v>
      </c>
      <c r="J370" s="37">
        <v>0</v>
      </c>
      <c r="K370" s="37">
        <v>0</v>
      </c>
    </row>
    <row r="371" spans="1:11" hidden="1">
      <c r="A371" s="24" t="s">
        <v>222</v>
      </c>
      <c r="B371" s="62" t="s">
        <v>205</v>
      </c>
      <c r="C371" s="8" t="s">
        <v>66</v>
      </c>
      <c r="D371" s="8" t="s">
        <v>171</v>
      </c>
      <c r="E371" s="8" t="s">
        <v>223</v>
      </c>
      <c r="F371" s="12"/>
      <c r="G371" s="29">
        <f t="shared" si="172"/>
        <v>0</v>
      </c>
      <c r="H371" s="29">
        <f t="shared" si="172"/>
        <v>0</v>
      </c>
      <c r="I371" s="29">
        <f t="shared" si="172"/>
        <v>0</v>
      </c>
      <c r="J371" s="37">
        <v>0</v>
      </c>
      <c r="K371" s="37">
        <v>0</v>
      </c>
    </row>
    <row r="372" spans="1:11" ht="3.75" hidden="1" customHeight="1">
      <c r="A372" s="61" t="s">
        <v>84</v>
      </c>
      <c r="B372" s="62" t="s">
        <v>205</v>
      </c>
      <c r="C372" s="8" t="s">
        <v>66</v>
      </c>
      <c r="D372" s="8" t="s">
        <v>171</v>
      </c>
      <c r="E372" s="8" t="s">
        <v>223</v>
      </c>
      <c r="F372" s="8" t="s">
        <v>89</v>
      </c>
      <c r="G372" s="29"/>
      <c r="H372" s="29"/>
      <c r="I372" s="29"/>
      <c r="J372" s="37"/>
      <c r="K372" s="37"/>
    </row>
    <row r="373" spans="1:11" ht="45">
      <c r="A373" s="61" t="s">
        <v>224</v>
      </c>
      <c r="B373" s="62" t="s">
        <v>205</v>
      </c>
      <c r="C373" s="8" t="s">
        <v>66</v>
      </c>
      <c r="D373" s="8" t="s">
        <v>171</v>
      </c>
      <c r="E373" s="8" t="s">
        <v>225</v>
      </c>
      <c r="F373" s="8"/>
      <c r="G373" s="29">
        <f>G374+G375</f>
        <v>0</v>
      </c>
      <c r="H373" s="29">
        <f t="shared" ref="H373:K373" si="173">H374+H375</f>
        <v>30</v>
      </c>
      <c r="I373" s="29">
        <f t="shared" si="173"/>
        <v>0</v>
      </c>
      <c r="J373" s="29">
        <f t="shared" si="173"/>
        <v>0</v>
      </c>
      <c r="K373" s="29">
        <f t="shared" si="173"/>
        <v>0</v>
      </c>
    </row>
    <row r="374" spans="1:11" ht="31.5" customHeight="1">
      <c r="A374" s="61" t="s">
        <v>84</v>
      </c>
      <c r="B374" s="62" t="s">
        <v>205</v>
      </c>
      <c r="C374" s="8" t="s">
        <v>66</v>
      </c>
      <c r="D374" s="8" t="s">
        <v>171</v>
      </c>
      <c r="E374" s="8" t="s">
        <v>225</v>
      </c>
      <c r="F374" s="8" t="s">
        <v>89</v>
      </c>
      <c r="G374" s="29">
        <v>0</v>
      </c>
      <c r="H374" s="29">
        <v>30</v>
      </c>
      <c r="I374" s="29">
        <v>0</v>
      </c>
      <c r="J374" s="37">
        <v>0</v>
      </c>
      <c r="K374" s="37">
        <v>0</v>
      </c>
    </row>
    <row r="375" spans="1:11" ht="60" hidden="1">
      <c r="A375" s="61" t="s">
        <v>371</v>
      </c>
      <c r="B375" s="62" t="s">
        <v>205</v>
      </c>
      <c r="C375" s="8" t="s">
        <v>66</v>
      </c>
      <c r="D375" s="8" t="s">
        <v>171</v>
      </c>
      <c r="E375" s="8" t="s">
        <v>225</v>
      </c>
      <c r="F375" s="8" t="s">
        <v>268</v>
      </c>
      <c r="G375" s="29">
        <v>0</v>
      </c>
      <c r="H375" s="29">
        <v>0</v>
      </c>
      <c r="I375" s="29"/>
      <c r="J375" s="37"/>
      <c r="K375" s="37"/>
    </row>
    <row r="376" spans="1:11" ht="45">
      <c r="A376" s="61" t="s">
        <v>226</v>
      </c>
      <c r="B376" s="62" t="s">
        <v>205</v>
      </c>
      <c r="C376" s="62" t="s">
        <v>66</v>
      </c>
      <c r="D376" s="62" t="s">
        <v>171</v>
      </c>
      <c r="E376" s="62" t="s">
        <v>227</v>
      </c>
      <c r="F376" s="62"/>
      <c r="G376" s="65">
        <f>G377</f>
        <v>15.5</v>
      </c>
      <c r="H376" s="65">
        <f>H377</f>
        <v>17.5</v>
      </c>
      <c r="I376" s="65">
        <f>I377</f>
        <v>21</v>
      </c>
      <c r="J376" s="65">
        <f t="shared" ref="J376:K376" si="174">J377</f>
        <v>21</v>
      </c>
      <c r="K376" s="65">
        <f t="shared" si="174"/>
        <v>21</v>
      </c>
    </row>
    <row r="377" spans="1:11" ht="30">
      <c r="A377" s="61" t="s">
        <v>84</v>
      </c>
      <c r="B377" s="62" t="s">
        <v>205</v>
      </c>
      <c r="C377" s="62" t="s">
        <v>66</v>
      </c>
      <c r="D377" s="62" t="s">
        <v>171</v>
      </c>
      <c r="E377" s="62" t="s">
        <v>227</v>
      </c>
      <c r="F377" s="62" t="s">
        <v>89</v>
      </c>
      <c r="G377" s="65">
        <v>15.5</v>
      </c>
      <c r="H377" s="65">
        <v>17.5</v>
      </c>
      <c r="I377" s="65">
        <v>21</v>
      </c>
      <c r="J377" s="37">
        <v>21</v>
      </c>
      <c r="K377" s="37">
        <v>21</v>
      </c>
    </row>
    <row r="378" spans="1:11" ht="30">
      <c r="A378" s="61" t="s">
        <v>58</v>
      </c>
      <c r="B378" s="62" t="s">
        <v>205</v>
      </c>
      <c r="C378" s="62" t="s">
        <v>66</v>
      </c>
      <c r="D378" s="62" t="s">
        <v>171</v>
      </c>
      <c r="E378" s="2" t="s">
        <v>59</v>
      </c>
      <c r="F378" s="62"/>
      <c r="G378" s="65">
        <f>G379</f>
        <v>924.24599999999998</v>
      </c>
      <c r="H378" s="65">
        <f>H379</f>
        <v>1000</v>
      </c>
      <c r="I378" s="65">
        <f>I379</f>
        <v>800</v>
      </c>
      <c r="J378" s="65">
        <f t="shared" ref="J378:K378" si="175">J379</f>
        <v>800</v>
      </c>
      <c r="K378" s="65">
        <f t="shared" si="175"/>
        <v>800</v>
      </c>
    </row>
    <row r="379" spans="1:11" ht="30">
      <c r="A379" s="61" t="s">
        <v>84</v>
      </c>
      <c r="B379" s="62" t="s">
        <v>205</v>
      </c>
      <c r="C379" s="62" t="s">
        <v>66</v>
      </c>
      <c r="D379" s="62" t="s">
        <v>171</v>
      </c>
      <c r="E379" s="2" t="s">
        <v>59</v>
      </c>
      <c r="F379" s="62" t="s">
        <v>89</v>
      </c>
      <c r="G379" s="65">
        <v>924.24599999999998</v>
      </c>
      <c r="H379" s="65">
        <v>1000</v>
      </c>
      <c r="I379" s="65">
        <v>800</v>
      </c>
      <c r="J379" s="37">
        <v>800</v>
      </c>
      <c r="K379" s="37">
        <v>800</v>
      </c>
    </row>
    <row r="380" spans="1:11" ht="30">
      <c r="A380" s="61" t="s">
        <v>228</v>
      </c>
      <c r="B380" s="62" t="s">
        <v>205</v>
      </c>
      <c r="C380" s="62" t="s">
        <v>66</v>
      </c>
      <c r="D380" s="62" t="s">
        <v>171</v>
      </c>
      <c r="E380" s="62" t="s">
        <v>229</v>
      </c>
      <c r="F380" s="62"/>
      <c r="G380" s="65">
        <f>G381</f>
        <v>25</v>
      </c>
      <c r="H380" s="65">
        <f>H381</f>
        <v>25</v>
      </c>
      <c r="I380" s="65">
        <f>I381</f>
        <v>25</v>
      </c>
      <c r="J380" s="65">
        <f t="shared" ref="J380:K380" si="176">J381</f>
        <v>25</v>
      </c>
      <c r="K380" s="65">
        <f t="shared" si="176"/>
        <v>25</v>
      </c>
    </row>
    <row r="381" spans="1:11" ht="30">
      <c r="A381" s="61" t="s">
        <v>84</v>
      </c>
      <c r="B381" s="62" t="s">
        <v>205</v>
      </c>
      <c r="C381" s="62" t="s">
        <v>66</v>
      </c>
      <c r="D381" s="62" t="s">
        <v>171</v>
      </c>
      <c r="E381" s="62" t="s">
        <v>229</v>
      </c>
      <c r="F381" s="62" t="s">
        <v>89</v>
      </c>
      <c r="G381" s="65">
        <v>25</v>
      </c>
      <c r="H381" s="65">
        <v>25</v>
      </c>
      <c r="I381" s="65">
        <v>25</v>
      </c>
      <c r="J381" s="37">
        <v>25</v>
      </c>
      <c r="K381" s="37">
        <v>25</v>
      </c>
    </row>
    <row r="382" spans="1:11" ht="29.25" hidden="1" customHeight="1">
      <c r="A382" s="61" t="s">
        <v>327</v>
      </c>
      <c r="B382" s="62" t="s">
        <v>205</v>
      </c>
      <c r="C382" s="62" t="s">
        <v>66</v>
      </c>
      <c r="D382" s="62" t="s">
        <v>171</v>
      </c>
      <c r="E382" s="62" t="s">
        <v>328</v>
      </c>
      <c r="F382" s="62"/>
      <c r="G382" s="65">
        <f>G384+G383</f>
        <v>0</v>
      </c>
      <c r="H382" s="65">
        <f>H383+H384</f>
        <v>0</v>
      </c>
      <c r="I382" s="65">
        <v>0</v>
      </c>
      <c r="J382" s="65">
        <v>0</v>
      </c>
      <c r="K382" s="65">
        <v>0</v>
      </c>
    </row>
    <row r="383" spans="1:11" ht="60" hidden="1">
      <c r="A383" s="61" t="s">
        <v>81</v>
      </c>
      <c r="B383" s="62" t="s">
        <v>205</v>
      </c>
      <c r="C383" s="62" t="s">
        <v>66</v>
      </c>
      <c r="D383" s="62" t="s">
        <v>171</v>
      </c>
      <c r="E383" s="62" t="s">
        <v>328</v>
      </c>
      <c r="F383" s="62" t="s">
        <v>101</v>
      </c>
      <c r="G383" s="65"/>
      <c r="H383" s="65"/>
      <c r="I383" s="65"/>
      <c r="J383" s="37"/>
      <c r="K383" s="37"/>
    </row>
    <row r="384" spans="1:11" ht="30" hidden="1">
      <c r="A384" s="61" t="s">
        <v>84</v>
      </c>
      <c r="B384" s="62" t="s">
        <v>205</v>
      </c>
      <c r="C384" s="62" t="s">
        <v>66</v>
      </c>
      <c r="D384" s="62" t="s">
        <v>171</v>
      </c>
      <c r="E384" s="62" t="s">
        <v>328</v>
      </c>
      <c r="F384" s="62" t="s">
        <v>89</v>
      </c>
      <c r="G384" s="65"/>
      <c r="H384" s="65"/>
      <c r="I384" s="65"/>
      <c r="J384" s="37"/>
      <c r="K384" s="37"/>
    </row>
    <row r="385" spans="1:11" ht="60">
      <c r="A385" s="6" t="s">
        <v>230</v>
      </c>
      <c r="B385" s="62" t="s">
        <v>205</v>
      </c>
      <c r="C385" s="62" t="s">
        <v>66</v>
      </c>
      <c r="D385" s="62">
        <v>13</v>
      </c>
      <c r="E385" s="62" t="s">
        <v>231</v>
      </c>
      <c r="F385" s="62"/>
      <c r="G385" s="65">
        <f>G386</f>
        <v>7</v>
      </c>
      <c r="H385" s="65">
        <f t="shared" ref="H385:K385" si="177">H386</f>
        <v>7</v>
      </c>
      <c r="I385" s="65">
        <f t="shared" si="177"/>
        <v>7</v>
      </c>
      <c r="J385" s="65">
        <f t="shared" si="177"/>
        <v>7</v>
      </c>
      <c r="K385" s="65">
        <f t="shared" si="177"/>
        <v>7</v>
      </c>
    </row>
    <row r="386" spans="1:11" ht="30">
      <c r="A386" s="61" t="s">
        <v>84</v>
      </c>
      <c r="B386" s="62" t="s">
        <v>205</v>
      </c>
      <c r="C386" s="62" t="s">
        <v>66</v>
      </c>
      <c r="D386" s="62">
        <v>13</v>
      </c>
      <c r="E386" s="62" t="s">
        <v>231</v>
      </c>
      <c r="F386" s="62" t="s">
        <v>89</v>
      </c>
      <c r="G386" s="65">
        <v>7</v>
      </c>
      <c r="H386" s="65">
        <v>7</v>
      </c>
      <c r="I386" s="65">
        <v>7</v>
      </c>
      <c r="J386" s="37">
        <v>7</v>
      </c>
      <c r="K386" s="37">
        <v>7</v>
      </c>
    </row>
    <row r="387" spans="1:11" ht="30">
      <c r="A387" s="61" t="s">
        <v>384</v>
      </c>
      <c r="B387" s="62" t="s">
        <v>205</v>
      </c>
      <c r="C387" s="62" t="s">
        <v>66</v>
      </c>
      <c r="D387" s="62">
        <v>13</v>
      </c>
      <c r="E387" s="62" t="s">
        <v>62</v>
      </c>
      <c r="F387" s="62"/>
      <c r="G387" s="65">
        <f>G388</f>
        <v>1300</v>
      </c>
      <c r="H387" s="65">
        <f t="shared" ref="H387:K387" si="178">H388</f>
        <v>2212.1999999999998</v>
      </c>
      <c r="I387" s="65">
        <f t="shared" si="178"/>
        <v>1105</v>
      </c>
      <c r="J387" s="65">
        <f t="shared" si="178"/>
        <v>1105</v>
      </c>
      <c r="K387" s="65">
        <f t="shared" si="178"/>
        <v>1105</v>
      </c>
    </row>
    <row r="388" spans="1:11" ht="60">
      <c r="A388" s="61" t="s">
        <v>81</v>
      </c>
      <c r="B388" s="62" t="s">
        <v>205</v>
      </c>
      <c r="C388" s="62" t="s">
        <v>66</v>
      </c>
      <c r="D388" s="62">
        <v>13</v>
      </c>
      <c r="E388" s="62" t="s">
        <v>62</v>
      </c>
      <c r="F388" s="62" t="s">
        <v>101</v>
      </c>
      <c r="G388" s="65">
        <v>1300</v>
      </c>
      <c r="H388" s="65">
        <v>2212.1999999999998</v>
      </c>
      <c r="I388" s="65">
        <v>1105</v>
      </c>
      <c r="J388" s="37">
        <v>1105</v>
      </c>
      <c r="K388" s="37">
        <v>1105</v>
      </c>
    </row>
    <row r="389" spans="1:11" ht="45">
      <c r="A389" s="61" t="s">
        <v>232</v>
      </c>
      <c r="B389" s="62" t="s">
        <v>205</v>
      </c>
      <c r="C389" s="62" t="s">
        <v>66</v>
      </c>
      <c r="D389" s="62" t="s">
        <v>171</v>
      </c>
      <c r="E389" s="62" t="s">
        <v>233</v>
      </c>
      <c r="F389" s="62"/>
      <c r="G389" s="65">
        <f>G390+G391</f>
        <v>248.518</v>
      </c>
      <c r="H389" s="65">
        <f>H390+H391</f>
        <v>533.44899999999996</v>
      </c>
      <c r="I389" s="65">
        <f>I390</f>
        <v>450</v>
      </c>
      <c r="J389" s="65">
        <f t="shared" ref="J389:K389" si="179">J390</f>
        <v>300</v>
      </c>
      <c r="K389" s="65">
        <f t="shared" si="179"/>
        <v>450</v>
      </c>
    </row>
    <row r="390" spans="1:11" ht="30">
      <c r="A390" s="61" t="s">
        <v>84</v>
      </c>
      <c r="B390" s="62" t="s">
        <v>205</v>
      </c>
      <c r="C390" s="62" t="s">
        <v>66</v>
      </c>
      <c r="D390" s="62" t="s">
        <v>171</v>
      </c>
      <c r="E390" s="62" t="s">
        <v>233</v>
      </c>
      <c r="F390" s="62" t="s">
        <v>89</v>
      </c>
      <c r="G390" s="65">
        <v>139.81</v>
      </c>
      <c r="H390" s="65">
        <v>505.86599999999999</v>
      </c>
      <c r="I390" s="65">
        <v>450</v>
      </c>
      <c r="J390" s="37">
        <v>300</v>
      </c>
      <c r="K390" s="37">
        <v>450</v>
      </c>
    </row>
    <row r="391" spans="1:11">
      <c r="A391" s="61" t="s">
        <v>110</v>
      </c>
      <c r="B391" s="62" t="s">
        <v>205</v>
      </c>
      <c r="C391" s="62" t="s">
        <v>66</v>
      </c>
      <c r="D391" s="62" t="s">
        <v>171</v>
      </c>
      <c r="E391" s="62" t="s">
        <v>233</v>
      </c>
      <c r="F391" s="62" t="s">
        <v>111</v>
      </c>
      <c r="G391" s="65">
        <v>108.708</v>
      </c>
      <c r="H391" s="65">
        <v>27.582999999999998</v>
      </c>
      <c r="I391" s="65">
        <v>0</v>
      </c>
      <c r="J391" s="37">
        <v>0</v>
      </c>
      <c r="K391" s="37">
        <v>0</v>
      </c>
    </row>
    <row r="392" spans="1:11">
      <c r="A392" s="61" t="s">
        <v>234</v>
      </c>
      <c r="B392" s="62" t="s">
        <v>205</v>
      </c>
      <c r="C392" s="62" t="s">
        <v>66</v>
      </c>
      <c r="D392" s="62">
        <v>13</v>
      </c>
      <c r="E392" s="62" t="s">
        <v>176</v>
      </c>
      <c r="F392" s="62"/>
      <c r="G392" s="65">
        <f>G393+G394+G395+G396</f>
        <v>13864.583000000001</v>
      </c>
      <c r="H392" s="65">
        <f>H393+H394+H395+H396</f>
        <v>9690.3790000000008</v>
      </c>
      <c r="I392" s="65">
        <f t="shared" ref="I392:K392" si="180">I393+I394+I395+I396</f>
        <v>1807.6</v>
      </c>
      <c r="J392" s="65">
        <f t="shared" si="180"/>
        <v>828.40000000000009</v>
      </c>
      <c r="K392" s="65">
        <f t="shared" si="180"/>
        <v>3857.8</v>
      </c>
    </row>
    <row r="393" spans="1:11" ht="60">
      <c r="A393" s="61" t="s">
        <v>81</v>
      </c>
      <c r="B393" s="62" t="s">
        <v>205</v>
      </c>
      <c r="C393" s="62" t="s">
        <v>66</v>
      </c>
      <c r="D393" s="62" t="s">
        <v>171</v>
      </c>
      <c r="E393" s="62" t="s">
        <v>176</v>
      </c>
      <c r="F393" s="62" t="s">
        <v>101</v>
      </c>
      <c r="G393" s="65">
        <v>118.57</v>
      </c>
      <c r="H393" s="65">
        <v>347.69900000000001</v>
      </c>
      <c r="I393" s="65">
        <v>453.3</v>
      </c>
      <c r="J393" s="37">
        <v>453.3</v>
      </c>
      <c r="K393" s="37">
        <v>503.3</v>
      </c>
    </row>
    <row r="394" spans="1:11" ht="30">
      <c r="A394" s="61" t="s">
        <v>84</v>
      </c>
      <c r="B394" s="62" t="s">
        <v>205</v>
      </c>
      <c r="C394" s="62" t="s">
        <v>66</v>
      </c>
      <c r="D394" s="62" t="s">
        <v>171</v>
      </c>
      <c r="E394" s="62" t="s">
        <v>176</v>
      </c>
      <c r="F394" s="62" t="s">
        <v>89</v>
      </c>
      <c r="G394" s="65">
        <v>13575.86</v>
      </c>
      <c r="H394" s="65">
        <v>9330.6730000000007</v>
      </c>
      <c r="I394" s="65">
        <v>1354.3</v>
      </c>
      <c r="J394" s="37">
        <v>375.1</v>
      </c>
      <c r="K394" s="37">
        <v>3354.5</v>
      </c>
    </row>
    <row r="395" spans="1:11" ht="30">
      <c r="A395" s="61" t="s">
        <v>177</v>
      </c>
      <c r="B395" s="62" t="s">
        <v>205</v>
      </c>
      <c r="C395" s="62" t="s">
        <v>66</v>
      </c>
      <c r="D395" s="62" t="s">
        <v>171</v>
      </c>
      <c r="E395" s="62" t="s">
        <v>176</v>
      </c>
      <c r="F395" s="62" t="s">
        <v>178</v>
      </c>
      <c r="G395" s="65">
        <v>157.6</v>
      </c>
      <c r="H395" s="65">
        <v>0</v>
      </c>
      <c r="I395" s="65">
        <v>0</v>
      </c>
      <c r="J395" s="37">
        <v>0</v>
      </c>
      <c r="K395" s="37">
        <v>0</v>
      </c>
    </row>
    <row r="396" spans="1:11">
      <c r="A396" s="61" t="s">
        <v>110</v>
      </c>
      <c r="B396" s="62" t="s">
        <v>205</v>
      </c>
      <c r="C396" s="62" t="s">
        <v>66</v>
      </c>
      <c r="D396" s="62" t="s">
        <v>171</v>
      </c>
      <c r="E396" s="62" t="s">
        <v>176</v>
      </c>
      <c r="F396" s="62" t="s">
        <v>111</v>
      </c>
      <c r="G396" s="65">
        <v>12.553000000000001</v>
      </c>
      <c r="H396" s="65">
        <v>12.007</v>
      </c>
      <c r="I396" s="65">
        <v>0</v>
      </c>
      <c r="J396" s="37">
        <v>0</v>
      </c>
      <c r="K396" s="37">
        <v>0</v>
      </c>
    </row>
    <row r="397" spans="1:11">
      <c r="A397" s="61" t="s">
        <v>179</v>
      </c>
      <c r="B397" s="62" t="s">
        <v>205</v>
      </c>
      <c r="C397" s="62" t="s">
        <v>94</v>
      </c>
      <c r="D397" s="62" t="s">
        <v>50</v>
      </c>
      <c r="E397" s="62"/>
      <c r="F397" s="62"/>
      <c r="G397" s="65">
        <f>G398</f>
        <v>145.65600000000001</v>
      </c>
      <c r="H397" s="65">
        <f t="shared" ref="H397:K397" si="181">H398</f>
        <v>0</v>
      </c>
      <c r="I397" s="65">
        <f t="shared" si="181"/>
        <v>0</v>
      </c>
      <c r="J397" s="65">
        <f t="shared" si="181"/>
        <v>0</v>
      </c>
      <c r="K397" s="65">
        <f t="shared" si="181"/>
        <v>0</v>
      </c>
    </row>
    <row r="398" spans="1:11">
      <c r="A398" s="61" t="s">
        <v>180</v>
      </c>
      <c r="B398" s="62" t="s">
        <v>205</v>
      </c>
      <c r="C398" s="62" t="s">
        <v>94</v>
      </c>
      <c r="D398" s="62" t="s">
        <v>52</v>
      </c>
      <c r="E398" s="62"/>
      <c r="F398" s="62"/>
      <c r="G398" s="65">
        <f>G399</f>
        <v>145.65600000000001</v>
      </c>
      <c r="H398" s="65">
        <f t="shared" ref="H398:K398" si="182">H399</f>
        <v>0</v>
      </c>
      <c r="I398" s="65">
        <f t="shared" si="182"/>
        <v>0</v>
      </c>
      <c r="J398" s="65">
        <f t="shared" si="182"/>
        <v>0</v>
      </c>
      <c r="K398" s="65">
        <f t="shared" si="182"/>
        <v>0</v>
      </c>
    </row>
    <row r="399" spans="1:11" ht="30">
      <c r="A399" s="61" t="s">
        <v>442</v>
      </c>
      <c r="B399" s="62" t="s">
        <v>205</v>
      </c>
      <c r="C399" s="62" t="s">
        <v>94</v>
      </c>
      <c r="D399" s="62" t="s">
        <v>52</v>
      </c>
      <c r="E399" s="62" t="s">
        <v>441</v>
      </c>
      <c r="F399" s="62"/>
      <c r="G399" s="65">
        <f>G400</f>
        <v>145.65600000000001</v>
      </c>
      <c r="H399" s="65">
        <f t="shared" ref="H399:K399" si="183">H400</f>
        <v>0</v>
      </c>
      <c r="I399" s="65">
        <f t="shared" si="183"/>
        <v>0</v>
      </c>
      <c r="J399" s="65">
        <f t="shared" si="183"/>
        <v>0</v>
      </c>
      <c r="K399" s="65">
        <f t="shared" si="183"/>
        <v>0</v>
      </c>
    </row>
    <row r="400" spans="1:11" ht="30">
      <c r="A400" s="61" t="s">
        <v>84</v>
      </c>
      <c r="B400" s="62" t="s">
        <v>205</v>
      </c>
      <c r="C400" s="62" t="s">
        <v>94</v>
      </c>
      <c r="D400" s="62" t="s">
        <v>52</v>
      </c>
      <c r="E400" s="62" t="s">
        <v>441</v>
      </c>
      <c r="F400" s="62" t="s">
        <v>89</v>
      </c>
      <c r="G400" s="65">
        <v>145.65600000000001</v>
      </c>
      <c r="H400" s="65">
        <v>0</v>
      </c>
      <c r="I400" s="65">
        <v>0</v>
      </c>
      <c r="J400" s="37">
        <v>0</v>
      </c>
      <c r="K400" s="37">
        <v>0</v>
      </c>
    </row>
    <row r="401" spans="1:11" ht="30">
      <c r="A401" s="61" t="s">
        <v>235</v>
      </c>
      <c r="B401" s="62" t="s">
        <v>205</v>
      </c>
      <c r="C401" s="62" t="s">
        <v>52</v>
      </c>
      <c r="D401" s="62" t="s">
        <v>50</v>
      </c>
      <c r="E401" s="62"/>
      <c r="F401" s="62"/>
      <c r="G401" s="65">
        <f>G402+G407</f>
        <v>51.030999999999992</v>
      </c>
      <c r="H401" s="65">
        <f t="shared" ref="H401:K401" si="184">H402+H407</f>
        <v>24</v>
      </c>
      <c r="I401" s="65">
        <f t="shared" si="184"/>
        <v>100</v>
      </c>
      <c r="J401" s="65">
        <f t="shared" si="184"/>
        <v>100</v>
      </c>
      <c r="K401" s="65">
        <f t="shared" si="184"/>
        <v>100</v>
      </c>
    </row>
    <row r="402" spans="1:11" ht="45">
      <c r="A402" s="61" t="s">
        <v>236</v>
      </c>
      <c r="B402" s="62" t="s">
        <v>205</v>
      </c>
      <c r="C402" s="62" t="s">
        <v>52</v>
      </c>
      <c r="D402" s="62" t="s">
        <v>151</v>
      </c>
      <c r="E402" s="62"/>
      <c r="F402" s="62"/>
      <c r="G402" s="65">
        <f>G403</f>
        <v>16.925999999999998</v>
      </c>
      <c r="H402" s="65">
        <f>H403+H405</f>
        <v>24</v>
      </c>
      <c r="I402" s="65">
        <f>I403+I405</f>
        <v>100</v>
      </c>
      <c r="J402" s="65">
        <f t="shared" ref="J402:K402" si="185">J403+J405</f>
        <v>100</v>
      </c>
      <c r="K402" s="65">
        <f t="shared" si="185"/>
        <v>100</v>
      </c>
    </row>
    <row r="403" spans="1:11" ht="30">
      <c r="A403" s="61" t="s">
        <v>237</v>
      </c>
      <c r="B403" s="62" t="s">
        <v>205</v>
      </c>
      <c r="C403" s="62" t="s">
        <v>52</v>
      </c>
      <c r="D403" s="62" t="s">
        <v>151</v>
      </c>
      <c r="E403" s="62" t="s">
        <v>238</v>
      </c>
      <c r="F403" s="62"/>
      <c r="G403" s="65">
        <f>G404</f>
        <v>16.925999999999998</v>
      </c>
      <c r="H403" s="65">
        <f>H404</f>
        <v>24</v>
      </c>
      <c r="I403" s="65">
        <f>I404</f>
        <v>40</v>
      </c>
      <c r="J403" s="65">
        <f t="shared" ref="J403:K403" si="186">J404</f>
        <v>40</v>
      </c>
      <c r="K403" s="65">
        <f t="shared" si="186"/>
        <v>40</v>
      </c>
    </row>
    <row r="404" spans="1:11" ht="30">
      <c r="A404" s="61" t="s">
        <v>84</v>
      </c>
      <c r="B404" s="62" t="s">
        <v>205</v>
      </c>
      <c r="C404" s="62" t="s">
        <v>52</v>
      </c>
      <c r="D404" s="62" t="s">
        <v>151</v>
      </c>
      <c r="E404" s="62" t="s">
        <v>238</v>
      </c>
      <c r="F404" s="62" t="s">
        <v>89</v>
      </c>
      <c r="G404" s="65">
        <v>16.925999999999998</v>
      </c>
      <c r="H404" s="65">
        <v>24</v>
      </c>
      <c r="I404" s="65">
        <v>40</v>
      </c>
      <c r="J404" s="37">
        <v>40</v>
      </c>
      <c r="K404" s="37">
        <v>40</v>
      </c>
    </row>
    <row r="405" spans="1:11" ht="77.25" customHeight="1">
      <c r="A405" s="61" t="s">
        <v>239</v>
      </c>
      <c r="B405" s="62" t="s">
        <v>205</v>
      </c>
      <c r="C405" s="62" t="s">
        <v>52</v>
      </c>
      <c r="D405" s="62" t="s">
        <v>151</v>
      </c>
      <c r="E405" s="62" t="s">
        <v>240</v>
      </c>
      <c r="F405" s="62"/>
      <c r="G405" s="65">
        <v>0</v>
      </c>
      <c r="H405" s="65">
        <f>H406</f>
        <v>0</v>
      </c>
      <c r="I405" s="65">
        <f t="shared" ref="I405:K405" si="187">I406</f>
        <v>60</v>
      </c>
      <c r="J405" s="65">
        <f t="shared" si="187"/>
        <v>60</v>
      </c>
      <c r="K405" s="65">
        <f t="shared" si="187"/>
        <v>60</v>
      </c>
    </row>
    <row r="406" spans="1:11" ht="30">
      <c r="A406" s="61" t="s">
        <v>84</v>
      </c>
      <c r="B406" s="62" t="s">
        <v>205</v>
      </c>
      <c r="C406" s="62" t="s">
        <v>52</v>
      </c>
      <c r="D406" s="62" t="s">
        <v>151</v>
      </c>
      <c r="E406" s="62" t="s">
        <v>240</v>
      </c>
      <c r="F406" s="62" t="s">
        <v>89</v>
      </c>
      <c r="G406" s="65">
        <v>0</v>
      </c>
      <c r="H406" s="65">
        <v>0</v>
      </c>
      <c r="I406" s="65">
        <v>60</v>
      </c>
      <c r="J406" s="37">
        <v>60</v>
      </c>
      <c r="K406" s="37">
        <v>60</v>
      </c>
    </row>
    <row r="407" spans="1:11">
      <c r="A407" s="61" t="s">
        <v>317</v>
      </c>
      <c r="B407" s="62" t="s">
        <v>205</v>
      </c>
      <c r="C407" s="62" t="s">
        <v>52</v>
      </c>
      <c r="D407" s="62" t="s">
        <v>151</v>
      </c>
      <c r="E407" s="62" t="s">
        <v>318</v>
      </c>
      <c r="F407" s="62"/>
      <c r="G407" s="65">
        <f>G408</f>
        <v>34.104999999999997</v>
      </c>
      <c r="H407" s="65">
        <f t="shared" ref="H407:K407" si="188">H408</f>
        <v>0</v>
      </c>
      <c r="I407" s="65">
        <f t="shared" si="188"/>
        <v>0</v>
      </c>
      <c r="J407" s="65">
        <f t="shared" si="188"/>
        <v>0</v>
      </c>
      <c r="K407" s="65">
        <f t="shared" si="188"/>
        <v>0</v>
      </c>
    </row>
    <row r="408" spans="1:11" ht="30">
      <c r="A408" s="61" t="s">
        <v>84</v>
      </c>
      <c r="B408" s="62" t="s">
        <v>205</v>
      </c>
      <c r="C408" s="62" t="s">
        <v>52</v>
      </c>
      <c r="D408" s="62" t="s">
        <v>151</v>
      </c>
      <c r="E408" s="62" t="s">
        <v>318</v>
      </c>
      <c r="F408" s="62" t="s">
        <v>89</v>
      </c>
      <c r="G408" s="65">
        <v>34.104999999999997</v>
      </c>
      <c r="H408" s="65">
        <v>0</v>
      </c>
      <c r="I408" s="65">
        <v>0</v>
      </c>
      <c r="J408" s="37">
        <v>0</v>
      </c>
      <c r="K408" s="37">
        <v>0</v>
      </c>
    </row>
    <row r="409" spans="1:11">
      <c r="A409" s="61" t="s">
        <v>241</v>
      </c>
      <c r="B409" s="62" t="s">
        <v>205</v>
      </c>
      <c r="C409" s="62" t="s">
        <v>76</v>
      </c>
      <c r="D409" s="62" t="s">
        <v>50</v>
      </c>
      <c r="E409" s="62"/>
      <c r="F409" s="62"/>
      <c r="G409" s="65">
        <f>G410+G422+G419</f>
        <v>2645.9990000000003</v>
      </c>
      <c r="H409" s="65">
        <f>H410+H422+H419</f>
        <v>42060.1</v>
      </c>
      <c r="I409" s="65">
        <f t="shared" ref="I409:K409" si="189">I410+I422+I419</f>
        <v>229</v>
      </c>
      <c r="J409" s="65">
        <f t="shared" si="189"/>
        <v>229</v>
      </c>
      <c r="K409" s="65">
        <f t="shared" si="189"/>
        <v>229</v>
      </c>
    </row>
    <row r="410" spans="1:11">
      <c r="A410" s="61" t="s">
        <v>242</v>
      </c>
      <c r="B410" s="62" t="s">
        <v>205</v>
      </c>
      <c r="C410" s="62" t="s">
        <v>76</v>
      </c>
      <c r="D410" s="62" t="s">
        <v>188</v>
      </c>
      <c r="E410" s="62"/>
      <c r="F410" s="62"/>
      <c r="G410" s="65">
        <f>G411</f>
        <v>160</v>
      </c>
      <c r="H410" s="65">
        <f>H411+H414</f>
        <v>223.5</v>
      </c>
      <c r="I410" s="65">
        <f>I411+I414</f>
        <v>229</v>
      </c>
      <c r="J410" s="65">
        <f t="shared" ref="J410:K410" si="190">J411+J414</f>
        <v>229</v>
      </c>
      <c r="K410" s="65">
        <f t="shared" si="190"/>
        <v>229</v>
      </c>
    </row>
    <row r="411" spans="1:11" ht="30">
      <c r="A411" s="61" t="s">
        <v>243</v>
      </c>
      <c r="B411" s="62" t="s">
        <v>205</v>
      </c>
      <c r="C411" s="62" t="s">
        <v>76</v>
      </c>
      <c r="D411" s="62" t="s">
        <v>188</v>
      </c>
      <c r="E411" s="62" t="s">
        <v>244</v>
      </c>
      <c r="F411" s="62"/>
      <c r="G411" s="65">
        <f>G412+G413</f>
        <v>160</v>
      </c>
      <c r="H411" s="65">
        <f t="shared" ref="H411:K411" si="191">H412+H413</f>
        <v>160</v>
      </c>
      <c r="I411" s="65">
        <f t="shared" si="191"/>
        <v>170</v>
      </c>
      <c r="J411" s="65">
        <f t="shared" si="191"/>
        <v>170</v>
      </c>
      <c r="K411" s="65">
        <f t="shared" si="191"/>
        <v>170</v>
      </c>
    </row>
    <row r="412" spans="1:11" ht="30">
      <c r="A412" s="61" t="s">
        <v>84</v>
      </c>
      <c r="B412" s="62" t="s">
        <v>205</v>
      </c>
      <c r="C412" s="62" t="s">
        <v>76</v>
      </c>
      <c r="D412" s="62" t="s">
        <v>188</v>
      </c>
      <c r="E412" s="62" t="s">
        <v>244</v>
      </c>
      <c r="F412" s="62" t="s">
        <v>89</v>
      </c>
      <c r="G412" s="65">
        <v>61.8</v>
      </c>
      <c r="H412" s="65">
        <v>60</v>
      </c>
      <c r="I412" s="65">
        <v>70</v>
      </c>
      <c r="J412" s="37">
        <v>70</v>
      </c>
      <c r="K412" s="37">
        <v>70</v>
      </c>
    </row>
    <row r="413" spans="1:11">
      <c r="A413" s="61" t="s">
        <v>385</v>
      </c>
      <c r="B413" s="62" t="s">
        <v>205</v>
      </c>
      <c r="C413" s="62" t="s">
        <v>76</v>
      </c>
      <c r="D413" s="62" t="s">
        <v>188</v>
      </c>
      <c r="E413" s="62" t="s">
        <v>244</v>
      </c>
      <c r="F413" s="62" t="s">
        <v>386</v>
      </c>
      <c r="G413" s="65">
        <v>98.2</v>
      </c>
      <c r="H413" s="65">
        <v>100</v>
      </c>
      <c r="I413" s="65">
        <v>100</v>
      </c>
      <c r="J413" s="37">
        <v>100</v>
      </c>
      <c r="K413" s="37">
        <v>100</v>
      </c>
    </row>
    <row r="414" spans="1:11">
      <c r="A414" s="13" t="s">
        <v>245</v>
      </c>
      <c r="B414" s="62" t="s">
        <v>205</v>
      </c>
      <c r="C414" s="62" t="s">
        <v>76</v>
      </c>
      <c r="D414" s="62" t="s">
        <v>188</v>
      </c>
      <c r="E414" s="62" t="s">
        <v>246</v>
      </c>
      <c r="F414" s="62"/>
      <c r="G414" s="65">
        <f>G415</f>
        <v>0</v>
      </c>
      <c r="H414" s="65">
        <f>H415</f>
        <v>63.5</v>
      </c>
      <c r="I414" s="65">
        <f>I415</f>
        <v>59</v>
      </c>
      <c r="J414" s="65">
        <f t="shared" ref="J414:K414" si="192">J415</f>
        <v>59</v>
      </c>
      <c r="K414" s="65">
        <f t="shared" si="192"/>
        <v>59</v>
      </c>
    </row>
    <row r="415" spans="1:11" ht="29.25" customHeight="1">
      <c r="A415" s="61" t="s">
        <v>84</v>
      </c>
      <c r="B415" s="62" t="s">
        <v>205</v>
      </c>
      <c r="C415" s="62" t="s">
        <v>76</v>
      </c>
      <c r="D415" s="62" t="s">
        <v>188</v>
      </c>
      <c r="E415" s="62" t="s">
        <v>246</v>
      </c>
      <c r="F415" s="62" t="s">
        <v>89</v>
      </c>
      <c r="G415" s="65">
        <v>0</v>
      </c>
      <c r="H415" s="65">
        <v>63.5</v>
      </c>
      <c r="I415" s="65">
        <v>59</v>
      </c>
      <c r="J415" s="37">
        <v>59</v>
      </c>
      <c r="K415" s="37">
        <v>59</v>
      </c>
    </row>
    <row r="416" spans="1:11" hidden="1">
      <c r="A416" s="61" t="s">
        <v>247</v>
      </c>
      <c r="B416" s="62" t="s">
        <v>205</v>
      </c>
      <c r="C416" s="62" t="s">
        <v>76</v>
      </c>
      <c r="D416" s="62" t="s">
        <v>166</v>
      </c>
      <c r="E416" s="62"/>
      <c r="F416" s="62"/>
      <c r="G416" s="65"/>
      <c r="H416" s="65"/>
      <c r="I416" s="65">
        <f>I417</f>
        <v>0</v>
      </c>
      <c r="J416" s="37"/>
      <c r="K416" s="37"/>
    </row>
    <row r="417" spans="1:11" hidden="1">
      <c r="A417" s="61" t="s">
        <v>248</v>
      </c>
      <c r="B417" s="62" t="s">
        <v>205</v>
      </c>
      <c r="C417" s="62" t="s">
        <v>76</v>
      </c>
      <c r="D417" s="62" t="s">
        <v>166</v>
      </c>
      <c r="E417" s="62" t="s">
        <v>249</v>
      </c>
      <c r="F417" s="62"/>
      <c r="G417" s="65"/>
      <c r="H417" s="65"/>
      <c r="I417" s="65">
        <f>I418</f>
        <v>0</v>
      </c>
      <c r="J417" s="37"/>
      <c r="K417" s="37"/>
    </row>
    <row r="418" spans="1:11" ht="30" hidden="1">
      <c r="A418" s="61" t="s">
        <v>84</v>
      </c>
      <c r="B418" s="62" t="s">
        <v>205</v>
      </c>
      <c r="C418" s="62" t="s">
        <v>76</v>
      </c>
      <c r="D418" s="62" t="s">
        <v>166</v>
      </c>
      <c r="E418" s="62" t="s">
        <v>249</v>
      </c>
      <c r="F418" s="62" t="s">
        <v>89</v>
      </c>
      <c r="G418" s="65"/>
      <c r="H418" s="65"/>
      <c r="I418" s="65"/>
      <c r="J418" s="37"/>
      <c r="K418" s="37"/>
    </row>
    <row r="419" spans="1:11">
      <c r="A419" s="61" t="s">
        <v>247</v>
      </c>
      <c r="B419" s="62" t="s">
        <v>205</v>
      </c>
      <c r="C419" s="62" t="s">
        <v>76</v>
      </c>
      <c r="D419" s="62" t="s">
        <v>166</v>
      </c>
      <c r="E419" s="62"/>
      <c r="F419" s="62"/>
      <c r="G419" s="65">
        <f>G420</f>
        <v>2468.8000000000002</v>
      </c>
      <c r="H419" s="65">
        <f t="shared" ref="H419:K419" si="193">H420</f>
        <v>41816.6</v>
      </c>
      <c r="I419" s="65">
        <f t="shared" si="193"/>
        <v>0</v>
      </c>
      <c r="J419" s="65">
        <f t="shared" si="193"/>
        <v>0</v>
      </c>
      <c r="K419" s="65">
        <f t="shared" si="193"/>
        <v>0</v>
      </c>
    </row>
    <row r="420" spans="1:11" ht="30">
      <c r="A420" s="61" t="s">
        <v>391</v>
      </c>
      <c r="B420" s="62" t="s">
        <v>205</v>
      </c>
      <c r="C420" s="62" t="s">
        <v>76</v>
      </c>
      <c r="D420" s="62" t="s">
        <v>166</v>
      </c>
      <c r="E420" s="62" t="s">
        <v>406</v>
      </c>
      <c r="F420" s="62"/>
      <c r="G420" s="65">
        <f>G421</f>
        <v>2468.8000000000002</v>
      </c>
      <c r="H420" s="65">
        <f t="shared" ref="H420:K420" si="194">H421</f>
        <v>41816.6</v>
      </c>
      <c r="I420" s="65">
        <f t="shared" si="194"/>
        <v>0</v>
      </c>
      <c r="J420" s="65">
        <f t="shared" si="194"/>
        <v>0</v>
      </c>
      <c r="K420" s="65">
        <f t="shared" si="194"/>
        <v>0</v>
      </c>
    </row>
    <row r="421" spans="1:11" ht="30">
      <c r="A421" s="61" t="s">
        <v>84</v>
      </c>
      <c r="B421" s="62" t="s">
        <v>205</v>
      </c>
      <c r="C421" s="62" t="s">
        <v>76</v>
      </c>
      <c r="D421" s="62" t="s">
        <v>166</v>
      </c>
      <c r="E421" s="62" t="s">
        <v>406</v>
      </c>
      <c r="F421" s="62" t="s">
        <v>89</v>
      </c>
      <c r="G421" s="65">
        <v>2468.8000000000002</v>
      </c>
      <c r="H421" s="65">
        <v>41816.6</v>
      </c>
      <c r="I421" s="65">
        <v>0</v>
      </c>
      <c r="J421" s="37">
        <v>0</v>
      </c>
      <c r="K421" s="37">
        <v>0</v>
      </c>
    </row>
    <row r="422" spans="1:11">
      <c r="A422" s="61" t="s">
        <v>250</v>
      </c>
      <c r="B422" s="62" t="s">
        <v>205</v>
      </c>
      <c r="C422" s="62" t="s">
        <v>76</v>
      </c>
      <c r="D422" s="62" t="s">
        <v>251</v>
      </c>
      <c r="E422" s="62"/>
      <c r="F422" s="62"/>
      <c r="G422" s="65">
        <f>G423+G425</f>
        <v>17.199000000000002</v>
      </c>
      <c r="H422" s="65">
        <f>H423+H425</f>
        <v>20</v>
      </c>
      <c r="I422" s="65">
        <f>I423+I425</f>
        <v>0</v>
      </c>
      <c r="J422" s="65">
        <f t="shared" ref="J422:K422" si="195">J423+J425</f>
        <v>0</v>
      </c>
      <c r="K422" s="65">
        <f t="shared" si="195"/>
        <v>0</v>
      </c>
    </row>
    <row r="423" spans="1:11" ht="45">
      <c r="A423" s="61" t="s">
        <v>252</v>
      </c>
      <c r="B423" s="62" t="s">
        <v>205</v>
      </c>
      <c r="C423" s="62" t="s">
        <v>76</v>
      </c>
      <c r="D423" s="62">
        <v>12</v>
      </c>
      <c r="E423" s="62" t="s">
        <v>253</v>
      </c>
      <c r="F423" s="62"/>
      <c r="G423" s="65">
        <f>G424</f>
        <v>17.199000000000002</v>
      </c>
      <c r="H423" s="65">
        <f>H424</f>
        <v>20</v>
      </c>
      <c r="I423" s="65">
        <f>I424</f>
        <v>0</v>
      </c>
      <c r="J423" s="65">
        <f t="shared" ref="J423:K423" si="196">J424</f>
        <v>0</v>
      </c>
      <c r="K423" s="65">
        <f t="shared" si="196"/>
        <v>0</v>
      </c>
    </row>
    <row r="424" spans="1:11" ht="30.75" customHeight="1">
      <c r="A424" s="61" t="s">
        <v>84</v>
      </c>
      <c r="B424" s="62" t="s">
        <v>205</v>
      </c>
      <c r="C424" s="62" t="s">
        <v>76</v>
      </c>
      <c r="D424" s="62">
        <v>12</v>
      </c>
      <c r="E424" s="62" t="s">
        <v>253</v>
      </c>
      <c r="F424" s="62" t="s">
        <v>89</v>
      </c>
      <c r="G424" s="65">
        <v>17.199000000000002</v>
      </c>
      <c r="H424" s="65">
        <v>20</v>
      </c>
      <c r="I424" s="65">
        <v>0</v>
      </c>
      <c r="J424" s="37">
        <v>0</v>
      </c>
      <c r="K424" s="37">
        <v>0</v>
      </c>
    </row>
    <row r="425" spans="1:11" hidden="1">
      <c r="A425" s="61" t="s">
        <v>254</v>
      </c>
      <c r="B425" s="62" t="s">
        <v>205</v>
      </c>
      <c r="C425" s="62" t="s">
        <v>76</v>
      </c>
      <c r="D425" s="62" t="s">
        <v>251</v>
      </c>
      <c r="E425" s="62" t="s">
        <v>255</v>
      </c>
      <c r="F425" s="62"/>
      <c r="G425" s="65">
        <f>G426</f>
        <v>0</v>
      </c>
      <c r="H425" s="65">
        <f>H426</f>
        <v>0</v>
      </c>
      <c r="I425" s="65">
        <f>I426</f>
        <v>0</v>
      </c>
      <c r="J425" s="65">
        <f t="shared" ref="J425:K425" si="197">J426</f>
        <v>0</v>
      </c>
      <c r="K425" s="65">
        <f t="shared" si="197"/>
        <v>0</v>
      </c>
    </row>
    <row r="426" spans="1:11" ht="30" hidden="1">
      <c r="A426" s="61" t="s">
        <v>256</v>
      </c>
      <c r="B426" s="62" t="s">
        <v>205</v>
      </c>
      <c r="C426" s="62" t="s">
        <v>76</v>
      </c>
      <c r="D426" s="62" t="s">
        <v>251</v>
      </c>
      <c r="E426" s="62" t="s">
        <v>255</v>
      </c>
      <c r="F426" s="62" t="s">
        <v>257</v>
      </c>
      <c r="G426" s="65"/>
      <c r="H426" s="65"/>
      <c r="I426" s="65"/>
      <c r="J426" s="37"/>
      <c r="K426" s="37"/>
    </row>
    <row r="427" spans="1:11">
      <c r="A427" s="61" t="s">
        <v>258</v>
      </c>
      <c r="B427" s="62" t="s">
        <v>205</v>
      </c>
      <c r="C427" s="62" t="s">
        <v>188</v>
      </c>
      <c r="D427" s="62" t="s">
        <v>50</v>
      </c>
      <c r="E427" s="62"/>
      <c r="F427" s="62"/>
      <c r="G427" s="65">
        <f>G428+G431</f>
        <v>137746.81500000003</v>
      </c>
      <c r="H427" s="65">
        <f>H428+H431</f>
        <v>246653.97599999997</v>
      </c>
      <c r="I427" s="65">
        <f>I431</f>
        <v>12784.6</v>
      </c>
      <c r="J427" s="65">
        <f t="shared" ref="J427:K427" si="198">J431</f>
        <v>4982.6000000000004</v>
      </c>
      <c r="K427" s="65">
        <f t="shared" si="198"/>
        <v>300</v>
      </c>
    </row>
    <row r="428" spans="1:11">
      <c r="A428" s="61" t="s">
        <v>189</v>
      </c>
      <c r="B428" s="62" t="s">
        <v>205</v>
      </c>
      <c r="C428" s="62" t="s">
        <v>188</v>
      </c>
      <c r="D428" s="62" t="s">
        <v>66</v>
      </c>
      <c r="E428" s="62"/>
      <c r="F428" s="62"/>
      <c r="G428" s="65">
        <f>G429</f>
        <v>2134.1109999999999</v>
      </c>
      <c r="H428" s="65">
        <f>H429</f>
        <v>40000</v>
      </c>
      <c r="I428" s="65">
        <v>0</v>
      </c>
      <c r="J428" s="65">
        <v>0</v>
      </c>
      <c r="K428" s="65">
        <v>0</v>
      </c>
    </row>
    <row r="429" spans="1:11" ht="30">
      <c r="A429" s="27" t="s">
        <v>372</v>
      </c>
      <c r="B429" s="62" t="s">
        <v>205</v>
      </c>
      <c r="C429" s="62" t="s">
        <v>188</v>
      </c>
      <c r="D429" s="62" t="s">
        <v>66</v>
      </c>
      <c r="E429" s="62" t="s">
        <v>483</v>
      </c>
      <c r="F429" s="62"/>
      <c r="G429" s="65">
        <f>G430</f>
        <v>2134.1109999999999</v>
      </c>
      <c r="H429" s="65">
        <f t="shared" ref="H429:K429" si="199">H430</f>
        <v>40000</v>
      </c>
      <c r="I429" s="65">
        <f t="shared" si="199"/>
        <v>0</v>
      </c>
      <c r="J429" s="65">
        <f t="shared" si="199"/>
        <v>0</v>
      </c>
      <c r="K429" s="65">
        <f t="shared" si="199"/>
        <v>0</v>
      </c>
    </row>
    <row r="430" spans="1:11" ht="30">
      <c r="A430" s="61" t="s">
        <v>256</v>
      </c>
      <c r="B430" s="62" t="s">
        <v>205</v>
      </c>
      <c r="C430" s="62" t="s">
        <v>188</v>
      </c>
      <c r="D430" s="62" t="s">
        <v>66</v>
      </c>
      <c r="E430" s="62" t="s">
        <v>483</v>
      </c>
      <c r="F430" s="62" t="s">
        <v>257</v>
      </c>
      <c r="G430" s="65">
        <v>2134.1109999999999</v>
      </c>
      <c r="H430" s="65">
        <v>40000</v>
      </c>
      <c r="I430" s="65">
        <v>0</v>
      </c>
      <c r="J430" s="37">
        <v>0</v>
      </c>
      <c r="K430" s="37">
        <v>0</v>
      </c>
    </row>
    <row r="431" spans="1:11">
      <c r="A431" s="61" t="s">
        <v>259</v>
      </c>
      <c r="B431" s="62" t="s">
        <v>205</v>
      </c>
      <c r="C431" s="62" t="s">
        <v>188</v>
      </c>
      <c r="D431" s="62" t="s">
        <v>94</v>
      </c>
      <c r="E431" s="62"/>
      <c r="F431" s="62"/>
      <c r="G431" s="65">
        <f>G432+G442+G444+G448+G452+G454</f>
        <v>135612.70400000003</v>
      </c>
      <c r="H431" s="65">
        <f t="shared" ref="H431:K431" si="200">H432+H442+H444+H448+H452+H454</f>
        <v>206653.97599999997</v>
      </c>
      <c r="I431" s="65">
        <f t="shared" si="200"/>
        <v>12784.6</v>
      </c>
      <c r="J431" s="65">
        <f t="shared" si="200"/>
        <v>4982.6000000000004</v>
      </c>
      <c r="K431" s="65">
        <f t="shared" si="200"/>
        <v>300</v>
      </c>
    </row>
    <row r="432" spans="1:11" ht="66" customHeight="1">
      <c r="A432" s="14" t="s">
        <v>260</v>
      </c>
      <c r="B432" s="62" t="s">
        <v>205</v>
      </c>
      <c r="C432" s="8" t="s">
        <v>188</v>
      </c>
      <c r="D432" s="8" t="s">
        <v>94</v>
      </c>
      <c r="E432" s="62" t="s">
        <v>261</v>
      </c>
      <c r="F432" s="12"/>
      <c r="G432" s="29">
        <f>G439+G433+G437+G435</f>
        <v>115516.413</v>
      </c>
      <c r="H432" s="29">
        <f>H439+H433+H437+H435</f>
        <v>198754.76599999997</v>
      </c>
      <c r="I432" s="29">
        <f>I439+I437+I433</f>
        <v>7802</v>
      </c>
      <c r="J432" s="29">
        <f>J433</f>
        <v>0</v>
      </c>
      <c r="K432" s="29">
        <f t="shared" ref="K432" si="201">K439+K437</f>
        <v>0</v>
      </c>
    </row>
    <row r="433" spans="1:11" ht="30.75" customHeight="1">
      <c r="A433" s="14" t="s">
        <v>262</v>
      </c>
      <c r="B433" s="62" t="s">
        <v>205</v>
      </c>
      <c r="C433" s="8" t="s">
        <v>188</v>
      </c>
      <c r="D433" s="8" t="s">
        <v>94</v>
      </c>
      <c r="E433" s="15" t="s">
        <v>373</v>
      </c>
      <c r="F433" s="12"/>
      <c r="G433" s="29">
        <f>G434</f>
        <v>94986.527000000002</v>
      </c>
      <c r="H433" s="29">
        <f t="shared" ref="H433:K433" si="202">H434</f>
        <v>141235.62599999999</v>
      </c>
      <c r="I433" s="29">
        <f t="shared" si="202"/>
        <v>0</v>
      </c>
      <c r="J433" s="29">
        <f t="shared" si="202"/>
        <v>0</v>
      </c>
      <c r="K433" s="29">
        <f t="shared" si="202"/>
        <v>0</v>
      </c>
    </row>
    <row r="434" spans="1:11" ht="30.75" customHeight="1">
      <c r="A434" s="61" t="s">
        <v>256</v>
      </c>
      <c r="B434" s="62" t="s">
        <v>205</v>
      </c>
      <c r="C434" s="8" t="s">
        <v>188</v>
      </c>
      <c r="D434" s="8" t="s">
        <v>94</v>
      </c>
      <c r="E434" s="15" t="s">
        <v>373</v>
      </c>
      <c r="F434" s="12" t="s">
        <v>257</v>
      </c>
      <c r="G434" s="29">
        <v>94986.527000000002</v>
      </c>
      <c r="H434" s="29">
        <v>141235.62599999999</v>
      </c>
      <c r="I434" s="29">
        <v>0</v>
      </c>
      <c r="J434" s="37">
        <v>0</v>
      </c>
      <c r="K434" s="37">
        <v>0</v>
      </c>
    </row>
    <row r="435" spans="1:11" ht="30.75" customHeight="1">
      <c r="A435" s="14" t="s">
        <v>262</v>
      </c>
      <c r="B435" s="62" t="s">
        <v>205</v>
      </c>
      <c r="C435" s="8" t="s">
        <v>188</v>
      </c>
      <c r="D435" s="8" t="s">
        <v>94</v>
      </c>
      <c r="E435" s="15" t="s">
        <v>407</v>
      </c>
      <c r="F435" s="12"/>
      <c r="G435" s="29">
        <f>G436</f>
        <v>13526.7</v>
      </c>
      <c r="H435" s="29">
        <f t="shared" ref="H435:K435" si="203">H436</f>
        <v>0</v>
      </c>
      <c r="I435" s="29">
        <f t="shared" si="203"/>
        <v>0</v>
      </c>
      <c r="J435" s="29">
        <f t="shared" si="203"/>
        <v>0</v>
      </c>
      <c r="K435" s="29">
        <f t="shared" si="203"/>
        <v>0</v>
      </c>
    </row>
    <row r="436" spans="1:11" ht="30" customHeight="1">
      <c r="A436" s="61" t="s">
        <v>256</v>
      </c>
      <c r="B436" s="62" t="s">
        <v>205</v>
      </c>
      <c r="C436" s="8" t="s">
        <v>188</v>
      </c>
      <c r="D436" s="8" t="s">
        <v>94</v>
      </c>
      <c r="E436" s="15" t="s">
        <v>407</v>
      </c>
      <c r="F436" s="12" t="s">
        <v>257</v>
      </c>
      <c r="G436" s="29">
        <v>13526.7</v>
      </c>
      <c r="H436" s="29">
        <v>0</v>
      </c>
      <c r="I436" s="29">
        <v>0</v>
      </c>
      <c r="J436" s="37">
        <v>0</v>
      </c>
      <c r="K436" s="37">
        <v>0</v>
      </c>
    </row>
    <row r="437" spans="1:11" ht="30" customHeight="1">
      <c r="A437" s="27" t="s">
        <v>372</v>
      </c>
      <c r="B437" s="63" t="s">
        <v>205</v>
      </c>
      <c r="C437" s="53" t="s">
        <v>188</v>
      </c>
      <c r="D437" s="53" t="s">
        <v>94</v>
      </c>
      <c r="E437" s="54" t="s">
        <v>484</v>
      </c>
      <c r="F437" s="55"/>
      <c r="G437" s="56">
        <f>G438</f>
        <v>0</v>
      </c>
      <c r="H437" s="56">
        <f>H438</f>
        <v>51613.639000000003</v>
      </c>
      <c r="I437" s="56">
        <f>I438</f>
        <v>0</v>
      </c>
      <c r="J437" s="56">
        <f t="shared" ref="J437:K437" si="204">J438</f>
        <v>0</v>
      </c>
      <c r="K437" s="56">
        <f t="shared" si="204"/>
        <v>0</v>
      </c>
    </row>
    <row r="438" spans="1:11" ht="35.25" customHeight="1">
      <c r="A438" s="61" t="s">
        <v>256</v>
      </c>
      <c r="B438" s="62" t="s">
        <v>205</v>
      </c>
      <c r="C438" s="8" t="s">
        <v>188</v>
      </c>
      <c r="D438" s="8" t="s">
        <v>94</v>
      </c>
      <c r="E438" s="15" t="s">
        <v>484</v>
      </c>
      <c r="F438" s="12" t="s">
        <v>257</v>
      </c>
      <c r="G438" s="29">
        <v>0</v>
      </c>
      <c r="H438" s="29">
        <v>51613.639000000003</v>
      </c>
      <c r="I438" s="29">
        <v>0</v>
      </c>
      <c r="J438" s="37">
        <v>0</v>
      </c>
      <c r="K438" s="37">
        <v>0</v>
      </c>
    </row>
    <row r="439" spans="1:11" ht="30">
      <c r="A439" s="14" t="s">
        <v>263</v>
      </c>
      <c r="B439" s="62" t="s">
        <v>205</v>
      </c>
      <c r="C439" s="8" t="s">
        <v>188</v>
      </c>
      <c r="D439" s="8" t="s">
        <v>94</v>
      </c>
      <c r="E439" s="16" t="s">
        <v>264</v>
      </c>
      <c r="F439" s="12"/>
      <c r="G439" s="29">
        <f>G440+G441</f>
        <v>7003.1859999999997</v>
      </c>
      <c r="H439" s="29">
        <f>H440</f>
        <v>5905.5010000000002</v>
      </c>
      <c r="I439" s="29">
        <f>I440</f>
        <v>7802</v>
      </c>
      <c r="J439" s="29">
        <f t="shared" ref="J439:K439" si="205">J440</f>
        <v>0</v>
      </c>
      <c r="K439" s="29">
        <f t="shared" si="205"/>
        <v>0</v>
      </c>
    </row>
    <row r="440" spans="1:11" ht="30">
      <c r="A440" s="14" t="s">
        <v>84</v>
      </c>
      <c r="B440" s="62" t="s">
        <v>205</v>
      </c>
      <c r="C440" s="8" t="s">
        <v>188</v>
      </c>
      <c r="D440" s="8" t="s">
        <v>94</v>
      </c>
      <c r="E440" s="16" t="s">
        <v>264</v>
      </c>
      <c r="F440" s="12" t="s">
        <v>89</v>
      </c>
      <c r="G440" s="29">
        <v>0</v>
      </c>
      <c r="H440" s="29">
        <v>5905.5010000000002</v>
      </c>
      <c r="I440" s="29">
        <v>7802</v>
      </c>
      <c r="J440" s="37">
        <v>0</v>
      </c>
      <c r="K440" s="37">
        <v>0</v>
      </c>
    </row>
    <row r="441" spans="1:11" ht="30">
      <c r="A441" s="61" t="s">
        <v>256</v>
      </c>
      <c r="B441" s="62" t="s">
        <v>205</v>
      </c>
      <c r="C441" s="8" t="s">
        <v>188</v>
      </c>
      <c r="D441" s="8" t="s">
        <v>94</v>
      </c>
      <c r="E441" s="16" t="s">
        <v>264</v>
      </c>
      <c r="F441" s="12" t="s">
        <v>257</v>
      </c>
      <c r="G441" s="29">
        <v>7003.1859999999997</v>
      </c>
      <c r="H441" s="29">
        <v>0</v>
      </c>
      <c r="I441" s="29">
        <v>0</v>
      </c>
      <c r="J441" s="37">
        <v>0</v>
      </c>
      <c r="K441" s="37">
        <v>0</v>
      </c>
    </row>
    <row r="442" spans="1:11" ht="30">
      <c r="A442" s="61" t="s">
        <v>58</v>
      </c>
      <c r="B442" s="62" t="s">
        <v>205</v>
      </c>
      <c r="C442" s="8" t="s">
        <v>188</v>
      </c>
      <c r="D442" s="8" t="s">
        <v>94</v>
      </c>
      <c r="E442" s="16" t="s">
        <v>59</v>
      </c>
      <c r="F442" s="12"/>
      <c r="G442" s="29">
        <f>G443</f>
        <v>12570.99</v>
      </c>
      <c r="H442" s="29">
        <f t="shared" ref="H442:K442" si="206">H443</f>
        <v>0</v>
      </c>
      <c r="I442" s="29">
        <f t="shared" si="206"/>
        <v>0</v>
      </c>
      <c r="J442" s="29">
        <f t="shared" si="206"/>
        <v>0</v>
      </c>
      <c r="K442" s="29">
        <f t="shared" si="206"/>
        <v>0</v>
      </c>
    </row>
    <row r="443" spans="1:11" ht="30">
      <c r="A443" s="14" t="s">
        <v>84</v>
      </c>
      <c r="B443" s="62" t="s">
        <v>205</v>
      </c>
      <c r="C443" s="8" t="s">
        <v>188</v>
      </c>
      <c r="D443" s="8" t="s">
        <v>94</v>
      </c>
      <c r="E443" s="16" t="s">
        <v>59</v>
      </c>
      <c r="F443" s="12" t="s">
        <v>89</v>
      </c>
      <c r="G443" s="29">
        <v>12570.99</v>
      </c>
      <c r="H443" s="29">
        <v>0</v>
      </c>
      <c r="I443" s="29">
        <v>0</v>
      </c>
      <c r="J443" s="37">
        <v>0</v>
      </c>
      <c r="K443" s="37">
        <v>0</v>
      </c>
    </row>
    <row r="444" spans="1:11" ht="45">
      <c r="A444" s="61" t="s">
        <v>374</v>
      </c>
      <c r="B444" s="62" t="s">
        <v>205</v>
      </c>
      <c r="C444" s="8" t="s">
        <v>188</v>
      </c>
      <c r="D444" s="8" t="s">
        <v>94</v>
      </c>
      <c r="E444" s="16" t="s">
        <v>375</v>
      </c>
      <c r="F444" s="12"/>
      <c r="G444" s="29">
        <f>G445</f>
        <v>2106.0320000000002</v>
      </c>
      <c r="H444" s="29">
        <f>H445</f>
        <v>0</v>
      </c>
      <c r="I444" s="29">
        <v>0</v>
      </c>
      <c r="J444" s="29">
        <v>0</v>
      </c>
      <c r="K444" s="29">
        <v>0</v>
      </c>
    </row>
    <row r="445" spans="1:11" ht="30.75" customHeight="1">
      <c r="A445" s="14" t="s">
        <v>84</v>
      </c>
      <c r="B445" s="62" t="s">
        <v>205</v>
      </c>
      <c r="C445" s="8" t="s">
        <v>188</v>
      </c>
      <c r="D445" s="8" t="s">
        <v>94</v>
      </c>
      <c r="E445" s="16" t="s">
        <v>375</v>
      </c>
      <c r="F445" s="12" t="s">
        <v>89</v>
      </c>
      <c r="G445" s="29">
        <v>2106.0320000000002</v>
      </c>
      <c r="H445" s="29">
        <v>0</v>
      </c>
      <c r="I445" s="29">
        <v>0</v>
      </c>
      <c r="J445" s="37">
        <v>0</v>
      </c>
      <c r="K445" s="37">
        <v>0</v>
      </c>
    </row>
    <row r="446" spans="1:11" ht="30" hidden="1">
      <c r="A446" s="14" t="s">
        <v>409</v>
      </c>
      <c r="B446" s="62" t="s">
        <v>205</v>
      </c>
      <c r="C446" s="8" t="s">
        <v>188</v>
      </c>
      <c r="D446" s="8" t="s">
        <v>94</v>
      </c>
      <c r="E446" s="16" t="s">
        <v>408</v>
      </c>
      <c r="F446" s="12"/>
      <c r="G446" s="29">
        <f>G447</f>
        <v>0</v>
      </c>
      <c r="H446" s="29">
        <f t="shared" ref="H446:K446" si="207">H447</f>
        <v>0</v>
      </c>
      <c r="I446" s="29">
        <f t="shared" si="207"/>
        <v>0</v>
      </c>
      <c r="J446" s="29">
        <f t="shared" si="207"/>
        <v>0</v>
      </c>
      <c r="K446" s="29">
        <f t="shared" si="207"/>
        <v>0</v>
      </c>
    </row>
    <row r="447" spans="1:11" ht="30" hidden="1">
      <c r="A447" s="14" t="s">
        <v>84</v>
      </c>
      <c r="B447" s="62" t="s">
        <v>205</v>
      </c>
      <c r="C447" s="8" t="s">
        <v>188</v>
      </c>
      <c r="D447" s="8" t="s">
        <v>94</v>
      </c>
      <c r="E447" s="16" t="s">
        <v>408</v>
      </c>
      <c r="F447" s="12" t="s">
        <v>89</v>
      </c>
      <c r="G447" s="29"/>
      <c r="H447" s="29"/>
      <c r="I447" s="29"/>
      <c r="J447" s="37"/>
      <c r="K447" s="37"/>
    </row>
    <row r="448" spans="1:11" ht="48.75" customHeight="1">
      <c r="A448" s="61" t="s">
        <v>265</v>
      </c>
      <c r="B448" s="62" t="s">
        <v>205</v>
      </c>
      <c r="C448" s="62" t="s">
        <v>188</v>
      </c>
      <c r="D448" s="62" t="s">
        <v>94</v>
      </c>
      <c r="E448" s="16" t="s">
        <v>266</v>
      </c>
      <c r="F448" s="62"/>
      <c r="G448" s="65">
        <f>G449</f>
        <v>539.096</v>
      </c>
      <c r="H448" s="65">
        <f>H449</f>
        <v>444.63</v>
      </c>
      <c r="I448" s="65">
        <f>I449</f>
        <v>300</v>
      </c>
      <c r="J448" s="65">
        <f t="shared" ref="J448:K448" si="208">J449</f>
        <v>300</v>
      </c>
      <c r="K448" s="65">
        <f t="shared" si="208"/>
        <v>300</v>
      </c>
    </row>
    <row r="449" spans="1:11" ht="44.25" customHeight="1">
      <c r="A449" s="61" t="s">
        <v>267</v>
      </c>
      <c r="B449" s="62" t="s">
        <v>205</v>
      </c>
      <c r="C449" s="62" t="s">
        <v>188</v>
      </c>
      <c r="D449" s="62" t="s">
        <v>94</v>
      </c>
      <c r="E449" s="16" t="s">
        <v>266</v>
      </c>
      <c r="F449" s="62" t="s">
        <v>268</v>
      </c>
      <c r="G449" s="65">
        <v>539.096</v>
      </c>
      <c r="H449" s="65">
        <v>444.63</v>
      </c>
      <c r="I449" s="65">
        <v>300</v>
      </c>
      <c r="J449" s="37">
        <v>300</v>
      </c>
      <c r="K449" s="37">
        <v>300</v>
      </c>
    </row>
    <row r="450" spans="1:11" hidden="1">
      <c r="A450" s="61" t="s">
        <v>269</v>
      </c>
      <c r="B450" s="62" t="s">
        <v>205</v>
      </c>
      <c r="C450" s="62" t="s">
        <v>188</v>
      </c>
      <c r="D450" s="62" t="s">
        <v>94</v>
      </c>
      <c r="E450" s="62" t="s">
        <v>270</v>
      </c>
      <c r="F450" s="62"/>
      <c r="G450" s="65"/>
      <c r="H450" s="65"/>
      <c r="I450" s="65">
        <f>I451</f>
        <v>0</v>
      </c>
      <c r="J450" s="37"/>
      <c r="K450" s="37"/>
    </row>
    <row r="451" spans="1:11" ht="30" hidden="1">
      <c r="A451" s="61" t="s">
        <v>84</v>
      </c>
      <c r="B451" s="62" t="s">
        <v>205</v>
      </c>
      <c r="C451" s="62" t="s">
        <v>188</v>
      </c>
      <c r="D451" s="62" t="s">
        <v>94</v>
      </c>
      <c r="E451" s="62" t="s">
        <v>270</v>
      </c>
      <c r="F451" s="62" t="s">
        <v>89</v>
      </c>
      <c r="G451" s="65"/>
      <c r="H451" s="65"/>
      <c r="I451" s="65">
        <v>0</v>
      </c>
      <c r="J451" s="37"/>
      <c r="K451" s="37"/>
    </row>
    <row r="452" spans="1:11">
      <c r="A452" s="61" t="s">
        <v>269</v>
      </c>
      <c r="B452" s="62" t="s">
        <v>205</v>
      </c>
      <c r="C452" s="62" t="s">
        <v>188</v>
      </c>
      <c r="D452" s="62" t="s">
        <v>94</v>
      </c>
      <c r="E452" s="62" t="s">
        <v>270</v>
      </c>
      <c r="F452" s="62"/>
      <c r="G452" s="65">
        <f>G453</f>
        <v>10</v>
      </c>
      <c r="H452" s="65">
        <f>H453</f>
        <v>0</v>
      </c>
      <c r="I452" s="65">
        <f>I453</f>
        <v>0</v>
      </c>
      <c r="J452" s="65">
        <f t="shared" ref="J452:K452" si="209">J453</f>
        <v>0</v>
      </c>
      <c r="K452" s="65">
        <f t="shared" si="209"/>
        <v>0</v>
      </c>
    </row>
    <row r="453" spans="1:11" ht="30">
      <c r="A453" s="61" t="s">
        <v>84</v>
      </c>
      <c r="B453" s="62" t="s">
        <v>205</v>
      </c>
      <c r="C453" s="62" t="s">
        <v>188</v>
      </c>
      <c r="D453" s="62" t="s">
        <v>94</v>
      </c>
      <c r="E453" s="62" t="s">
        <v>270</v>
      </c>
      <c r="F453" s="62" t="s">
        <v>89</v>
      </c>
      <c r="G453" s="65">
        <v>10</v>
      </c>
      <c r="H453" s="65">
        <v>0</v>
      </c>
      <c r="I453" s="65">
        <v>0</v>
      </c>
      <c r="J453" s="37">
        <v>0</v>
      </c>
      <c r="K453" s="37">
        <v>0</v>
      </c>
    </row>
    <row r="454" spans="1:11" ht="45">
      <c r="A454" s="61" t="s">
        <v>271</v>
      </c>
      <c r="B454" s="62" t="s">
        <v>205</v>
      </c>
      <c r="C454" s="62" t="s">
        <v>188</v>
      </c>
      <c r="D454" s="62" t="s">
        <v>94</v>
      </c>
      <c r="E454" s="62" t="s">
        <v>272</v>
      </c>
      <c r="F454" s="62"/>
      <c r="G454" s="65">
        <f>G455+G460</f>
        <v>4870.1730000000007</v>
      </c>
      <c r="H454" s="65">
        <f>H455+H460</f>
        <v>7454.58</v>
      </c>
      <c r="I454" s="65">
        <f t="shared" ref="I454:K454" si="210">I455+I460</f>
        <v>4682.6000000000004</v>
      </c>
      <c r="J454" s="65">
        <f t="shared" si="210"/>
        <v>4682.6000000000004</v>
      </c>
      <c r="K454" s="65">
        <f t="shared" si="210"/>
        <v>0</v>
      </c>
    </row>
    <row r="455" spans="1:11" ht="29.25" customHeight="1">
      <c r="A455" s="61" t="s">
        <v>84</v>
      </c>
      <c r="B455" s="62" t="s">
        <v>205</v>
      </c>
      <c r="C455" s="62" t="s">
        <v>188</v>
      </c>
      <c r="D455" s="62" t="s">
        <v>94</v>
      </c>
      <c r="E455" s="62" t="s">
        <v>272</v>
      </c>
      <c r="F455" s="62" t="s">
        <v>89</v>
      </c>
      <c r="G455" s="65">
        <v>4858.5420000000004</v>
      </c>
      <c r="H455" s="65">
        <v>6316.6540000000005</v>
      </c>
      <c r="I455" s="65">
        <v>3544.7</v>
      </c>
      <c r="J455" s="37">
        <v>3544.7</v>
      </c>
      <c r="K455" s="37">
        <v>0</v>
      </c>
    </row>
    <row r="456" spans="1:11" hidden="1">
      <c r="A456" s="61" t="s">
        <v>48</v>
      </c>
      <c r="B456" s="62" t="s">
        <v>205</v>
      </c>
      <c r="C456" s="62" t="s">
        <v>49</v>
      </c>
      <c r="D456" s="62" t="s">
        <v>50</v>
      </c>
      <c r="E456" s="62"/>
      <c r="F456" s="62"/>
      <c r="G456" s="65"/>
      <c r="H456" s="65"/>
      <c r="I456" s="65"/>
      <c r="J456" s="37"/>
      <c r="K456" s="37"/>
    </row>
    <row r="457" spans="1:11" hidden="1">
      <c r="A457" s="61" t="s">
        <v>51</v>
      </c>
      <c r="B457" s="62" t="s">
        <v>205</v>
      </c>
      <c r="C457" s="62" t="s">
        <v>49</v>
      </c>
      <c r="D457" s="62" t="s">
        <v>52</v>
      </c>
      <c r="E457" s="62"/>
      <c r="F457" s="62"/>
      <c r="G457" s="65"/>
      <c r="H457" s="65"/>
      <c r="I457" s="65"/>
      <c r="J457" s="37"/>
      <c r="K457" s="37"/>
    </row>
    <row r="458" spans="1:11" hidden="1">
      <c r="A458" s="61" t="s">
        <v>273</v>
      </c>
      <c r="B458" s="62" t="s">
        <v>205</v>
      </c>
      <c r="C458" s="62" t="s">
        <v>49</v>
      </c>
      <c r="D458" s="62" t="s">
        <v>52</v>
      </c>
      <c r="E458" s="62" t="s">
        <v>274</v>
      </c>
      <c r="F458" s="62"/>
      <c r="G458" s="65"/>
      <c r="H458" s="65"/>
      <c r="I458" s="65"/>
      <c r="J458" s="37"/>
      <c r="K458" s="37"/>
    </row>
    <row r="459" spans="1:11" ht="30" hidden="1">
      <c r="A459" s="61" t="s">
        <v>84</v>
      </c>
      <c r="B459" s="62" t="s">
        <v>205</v>
      </c>
      <c r="C459" s="62" t="s">
        <v>49</v>
      </c>
      <c r="D459" s="62" t="s">
        <v>52</v>
      </c>
      <c r="E459" s="62" t="s">
        <v>274</v>
      </c>
      <c r="F459" s="62" t="s">
        <v>89</v>
      </c>
      <c r="G459" s="65"/>
      <c r="H459" s="65"/>
      <c r="I459" s="65"/>
      <c r="J459" s="37"/>
      <c r="K459" s="37"/>
    </row>
    <row r="460" spans="1:11">
      <c r="A460" s="61" t="s">
        <v>110</v>
      </c>
      <c r="B460" s="62" t="s">
        <v>205</v>
      </c>
      <c r="C460" s="62" t="s">
        <v>188</v>
      </c>
      <c r="D460" s="62" t="s">
        <v>94</v>
      </c>
      <c r="E460" s="62" t="s">
        <v>272</v>
      </c>
      <c r="F460" s="62" t="s">
        <v>111</v>
      </c>
      <c r="G460" s="65">
        <v>11.631</v>
      </c>
      <c r="H460" s="65">
        <v>1137.9259999999999</v>
      </c>
      <c r="I460" s="65">
        <v>1137.9000000000001</v>
      </c>
      <c r="J460" s="37">
        <v>1137.9000000000001</v>
      </c>
      <c r="K460" s="37">
        <v>0</v>
      </c>
    </row>
    <row r="461" spans="1:11">
      <c r="A461" s="61" t="s">
        <v>48</v>
      </c>
      <c r="B461" s="62" t="s">
        <v>205</v>
      </c>
      <c r="C461" s="62" t="s">
        <v>49</v>
      </c>
      <c r="D461" s="62" t="s">
        <v>50</v>
      </c>
      <c r="E461" s="62"/>
      <c r="F461" s="62"/>
      <c r="G461" s="65">
        <f>G462+G467+G476</f>
        <v>120636.43000000001</v>
      </c>
      <c r="H461" s="65">
        <f t="shared" ref="H461:K461" si="211">H462+H467+H476</f>
        <v>114925.27899999999</v>
      </c>
      <c r="I461" s="65">
        <f t="shared" si="211"/>
        <v>20</v>
      </c>
      <c r="J461" s="65">
        <f t="shared" si="211"/>
        <v>20</v>
      </c>
      <c r="K461" s="65">
        <f t="shared" si="211"/>
        <v>20</v>
      </c>
    </row>
    <row r="462" spans="1:11" ht="14.25" customHeight="1">
      <c r="A462" s="61" t="s">
        <v>106</v>
      </c>
      <c r="B462" s="62" t="s">
        <v>205</v>
      </c>
      <c r="C462" s="62" t="s">
        <v>49</v>
      </c>
      <c r="D462" s="62" t="s">
        <v>66</v>
      </c>
      <c r="E462" s="62"/>
      <c r="F462" s="62"/>
      <c r="G462" s="65">
        <f>G463+G465</f>
        <v>233.49600000000001</v>
      </c>
      <c r="H462" s="65">
        <f>H463+H465</f>
        <v>0</v>
      </c>
      <c r="I462" s="65">
        <f>I463</f>
        <v>0</v>
      </c>
      <c r="J462" s="65">
        <f t="shared" ref="J462:K463" si="212">J463</f>
        <v>0</v>
      </c>
      <c r="K462" s="65">
        <f t="shared" si="212"/>
        <v>0</v>
      </c>
    </row>
    <row r="463" spans="1:11" ht="45" hidden="1">
      <c r="A463" s="61" t="s">
        <v>275</v>
      </c>
      <c r="B463" s="62" t="s">
        <v>205</v>
      </c>
      <c r="C463" s="62" t="s">
        <v>49</v>
      </c>
      <c r="D463" s="62" t="s">
        <v>66</v>
      </c>
      <c r="E463" s="62" t="s">
        <v>276</v>
      </c>
      <c r="F463" s="62"/>
      <c r="G463" s="65">
        <f>G464</f>
        <v>0</v>
      </c>
      <c r="H463" s="65">
        <f>H464</f>
        <v>0</v>
      </c>
      <c r="I463" s="65">
        <f>I464</f>
        <v>0</v>
      </c>
      <c r="J463" s="65">
        <f t="shared" si="212"/>
        <v>0</v>
      </c>
      <c r="K463" s="65">
        <f t="shared" si="212"/>
        <v>0</v>
      </c>
    </row>
    <row r="464" spans="1:11" ht="30" hidden="1">
      <c r="A464" s="61" t="s">
        <v>84</v>
      </c>
      <c r="B464" s="62" t="s">
        <v>205</v>
      </c>
      <c r="C464" s="62" t="s">
        <v>49</v>
      </c>
      <c r="D464" s="62" t="s">
        <v>66</v>
      </c>
      <c r="E464" s="62" t="s">
        <v>276</v>
      </c>
      <c r="F464" s="62" t="s">
        <v>89</v>
      </c>
      <c r="G464" s="65"/>
      <c r="H464" s="65"/>
      <c r="I464" s="65"/>
      <c r="J464" s="65"/>
      <c r="K464" s="65"/>
    </row>
    <row r="465" spans="1:11" ht="30">
      <c r="A465" s="61" t="s">
        <v>376</v>
      </c>
      <c r="B465" s="62" t="s">
        <v>205</v>
      </c>
      <c r="C465" s="62" t="s">
        <v>49</v>
      </c>
      <c r="D465" s="62" t="s">
        <v>66</v>
      </c>
      <c r="E465" s="62" t="s">
        <v>377</v>
      </c>
      <c r="F465" s="62"/>
      <c r="G465" s="65">
        <f>G466</f>
        <v>233.49600000000001</v>
      </c>
      <c r="H465" s="65">
        <f>H466</f>
        <v>0</v>
      </c>
      <c r="I465" s="65">
        <v>0</v>
      </c>
      <c r="J465" s="65">
        <v>0</v>
      </c>
      <c r="K465" s="65">
        <v>0</v>
      </c>
    </row>
    <row r="466" spans="1:11" ht="30">
      <c r="A466" s="61" t="s">
        <v>84</v>
      </c>
      <c r="B466" s="62" t="s">
        <v>205</v>
      </c>
      <c r="C466" s="62" t="s">
        <v>49</v>
      </c>
      <c r="D466" s="62" t="s">
        <v>66</v>
      </c>
      <c r="E466" s="62" t="s">
        <v>377</v>
      </c>
      <c r="F466" s="62" t="s">
        <v>89</v>
      </c>
      <c r="G466" s="65">
        <v>233.49600000000001</v>
      </c>
      <c r="H466" s="65">
        <v>0</v>
      </c>
      <c r="I466" s="65">
        <v>0</v>
      </c>
      <c r="J466" s="37">
        <v>0</v>
      </c>
      <c r="K466" s="37">
        <v>0</v>
      </c>
    </row>
    <row r="467" spans="1:11" ht="14.25" customHeight="1">
      <c r="A467" s="61" t="s">
        <v>117</v>
      </c>
      <c r="B467" s="62" t="s">
        <v>205</v>
      </c>
      <c r="C467" s="62" t="s">
        <v>49</v>
      </c>
      <c r="D467" s="62" t="s">
        <v>94</v>
      </c>
      <c r="E467" s="62"/>
      <c r="F467" s="62"/>
      <c r="G467" s="65">
        <f>G468+G470+G472+G474</f>
        <v>120372.24</v>
      </c>
      <c r="H467" s="65">
        <f>H468+H470+H472+H474</f>
        <v>114905.27899999999</v>
      </c>
      <c r="I467" s="65">
        <f>I470+I474</f>
        <v>0</v>
      </c>
      <c r="J467" s="65">
        <f t="shared" ref="J467:K467" si="213">J470+J474</f>
        <v>0</v>
      </c>
      <c r="K467" s="65">
        <f t="shared" si="213"/>
        <v>0</v>
      </c>
    </row>
    <row r="468" spans="1:11" ht="45" hidden="1">
      <c r="A468" s="61" t="s">
        <v>275</v>
      </c>
      <c r="B468" s="62" t="s">
        <v>205</v>
      </c>
      <c r="C468" s="62" t="s">
        <v>49</v>
      </c>
      <c r="D468" s="62" t="s">
        <v>94</v>
      </c>
      <c r="E468" s="62" t="s">
        <v>347</v>
      </c>
      <c r="F468" s="62"/>
      <c r="G468" s="65">
        <f>G469</f>
        <v>0</v>
      </c>
      <c r="H468" s="65">
        <f>H469</f>
        <v>0</v>
      </c>
      <c r="I468" s="65">
        <v>0</v>
      </c>
      <c r="J468" s="65">
        <v>0</v>
      </c>
      <c r="K468" s="65">
        <v>0</v>
      </c>
    </row>
    <row r="469" spans="1:11" ht="30" hidden="1">
      <c r="A469" s="61" t="s">
        <v>84</v>
      </c>
      <c r="B469" s="62" t="s">
        <v>205</v>
      </c>
      <c r="C469" s="62" t="s">
        <v>49</v>
      </c>
      <c r="D469" s="62" t="s">
        <v>94</v>
      </c>
      <c r="E469" s="62" t="s">
        <v>347</v>
      </c>
      <c r="F469" s="62" t="s">
        <v>89</v>
      </c>
      <c r="G469" s="65"/>
      <c r="H469" s="65"/>
      <c r="I469" s="65"/>
      <c r="J469" s="37"/>
      <c r="K469" s="37"/>
    </row>
    <row r="470" spans="1:11" ht="75">
      <c r="A470" s="17" t="s">
        <v>277</v>
      </c>
      <c r="B470" s="62" t="s">
        <v>205</v>
      </c>
      <c r="C470" s="62" t="s">
        <v>49</v>
      </c>
      <c r="D470" s="62" t="s">
        <v>94</v>
      </c>
      <c r="E470" s="62" t="s">
        <v>443</v>
      </c>
      <c r="F470" s="62"/>
      <c r="G470" s="65">
        <f>G471</f>
        <v>120334.10400000001</v>
      </c>
      <c r="H470" s="65">
        <f>H471</f>
        <v>114905.27899999999</v>
      </c>
      <c r="I470" s="65">
        <f>I471</f>
        <v>0</v>
      </c>
      <c r="J470" s="65">
        <f t="shared" ref="J470:K470" si="214">J471</f>
        <v>0</v>
      </c>
      <c r="K470" s="65">
        <f t="shared" si="214"/>
        <v>0</v>
      </c>
    </row>
    <row r="471" spans="1:11" ht="30">
      <c r="A471" s="61" t="s">
        <v>256</v>
      </c>
      <c r="B471" s="62" t="s">
        <v>205</v>
      </c>
      <c r="C471" s="62" t="s">
        <v>49</v>
      </c>
      <c r="D471" s="62" t="s">
        <v>94</v>
      </c>
      <c r="E471" s="62" t="s">
        <v>443</v>
      </c>
      <c r="F471" s="62" t="s">
        <v>257</v>
      </c>
      <c r="G471" s="65">
        <v>120334.10400000001</v>
      </c>
      <c r="H471" s="65">
        <v>114905.27899999999</v>
      </c>
      <c r="I471" s="65">
        <v>0</v>
      </c>
      <c r="J471" s="37">
        <v>0</v>
      </c>
      <c r="K471" s="37">
        <v>0</v>
      </c>
    </row>
    <row r="472" spans="1:11" ht="30">
      <c r="A472" s="61" t="s">
        <v>376</v>
      </c>
      <c r="B472" s="62" t="s">
        <v>205</v>
      </c>
      <c r="C472" s="62" t="s">
        <v>49</v>
      </c>
      <c r="D472" s="62" t="s">
        <v>94</v>
      </c>
      <c r="E472" s="62" t="s">
        <v>377</v>
      </c>
      <c r="F472" s="62"/>
      <c r="G472" s="65">
        <f>G473</f>
        <v>38.136000000000003</v>
      </c>
      <c r="H472" s="65">
        <f>H473</f>
        <v>0</v>
      </c>
      <c r="I472" s="65">
        <v>0</v>
      </c>
      <c r="J472" s="65">
        <v>0</v>
      </c>
      <c r="K472" s="65">
        <v>0</v>
      </c>
    </row>
    <row r="473" spans="1:11" ht="33.75" customHeight="1">
      <c r="A473" s="61" t="s">
        <v>84</v>
      </c>
      <c r="B473" s="62" t="s">
        <v>205</v>
      </c>
      <c r="C473" s="62" t="s">
        <v>49</v>
      </c>
      <c r="D473" s="62" t="s">
        <v>94</v>
      </c>
      <c r="E473" s="62" t="s">
        <v>377</v>
      </c>
      <c r="F473" s="62" t="s">
        <v>89</v>
      </c>
      <c r="G473" s="65">
        <v>38.136000000000003</v>
      </c>
      <c r="H473" s="65">
        <v>0</v>
      </c>
      <c r="I473" s="65">
        <v>0</v>
      </c>
      <c r="J473" s="37">
        <v>0</v>
      </c>
      <c r="K473" s="37">
        <v>0</v>
      </c>
    </row>
    <row r="474" spans="1:11" ht="30" hidden="1">
      <c r="A474" s="61" t="s">
        <v>278</v>
      </c>
      <c r="B474" s="62" t="s">
        <v>205</v>
      </c>
      <c r="C474" s="62" t="s">
        <v>49</v>
      </c>
      <c r="D474" s="62" t="s">
        <v>94</v>
      </c>
      <c r="E474" s="60" t="s">
        <v>274</v>
      </c>
      <c r="F474" s="62"/>
      <c r="G474" s="65">
        <f>G475</f>
        <v>0</v>
      </c>
      <c r="H474" s="65">
        <f>H475</f>
        <v>0</v>
      </c>
      <c r="I474" s="65">
        <f>I475</f>
        <v>0</v>
      </c>
      <c r="J474" s="65">
        <f t="shared" ref="J474:K474" si="215">J475</f>
        <v>0</v>
      </c>
      <c r="K474" s="65">
        <f t="shared" si="215"/>
        <v>0</v>
      </c>
    </row>
    <row r="475" spans="1:11" ht="30" hidden="1">
      <c r="A475" s="61" t="s">
        <v>84</v>
      </c>
      <c r="B475" s="62" t="s">
        <v>205</v>
      </c>
      <c r="C475" s="62" t="s">
        <v>49</v>
      </c>
      <c r="D475" s="62" t="s">
        <v>94</v>
      </c>
      <c r="E475" s="60" t="s">
        <v>274</v>
      </c>
      <c r="F475" s="62" t="s">
        <v>257</v>
      </c>
      <c r="G475" s="65"/>
      <c r="H475" s="65"/>
      <c r="I475" s="65"/>
      <c r="J475" s="37"/>
      <c r="K475" s="37"/>
    </row>
    <row r="476" spans="1:11">
      <c r="A476" s="61" t="s">
        <v>137</v>
      </c>
      <c r="B476" s="62" t="s">
        <v>205</v>
      </c>
      <c r="C476" s="62" t="s">
        <v>49</v>
      </c>
      <c r="D476" s="62" t="s">
        <v>138</v>
      </c>
      <c r="E476" s="62"/>
      <c r="F476" s="62"/>
      <c r="G476" s="65">
        <f t="shared" ref="G476:I477" si="216">G477</f>
        <v>30.693999999999999</v>
      </c>
      <c r="H476" s="65">
        <f t="shared" si="216"/>
        <v>20</v>
      </c>
      <c r="I476" s="65">
        <f t="shared" si="216"/>
        <v>20</v>
      </c>
      <c r="J476" s="65">
        <f t="shared" ref="J476:K476" si="217">J477</f>
        <v>20</v>
      </c>
      <c r="K476" s="65">
        <f t="shared" si="217"/>
        <v>20</v>
      </c>
    </row>
    <row r="477" spans="1:11" ht="60.75" customHeight="1">
      <c r="A477" s="61" t="s">
        <v>139</v>
      </c>
      <c r="B477" s="62" t="s">
        <v>205</v>
      </c>
      <c r="C477" s="62" t="s">
        <v>49</v>
      </c>
      <c r="D477" s="62" t="s">
        <v>138</v>
      </c>
      <c r="E477" s="62" t="s">
        <v>140</v>
      </c>
      <c r="F477" s="62"/>
      <c r="G477" s="65">
        <f t="shared" si="216"/>
        <v>30.693999999999999</v>
      </c>
      <c r="H477" s="65">
        <f t="shared" si="216"/>
        <v>20</v>
      </c>
      <c r="I477" s="65">
        <f t="shared" si="216"/>
        <v>20</v>
      </c>
      <c r="J477" s="65">
        <f t="shared" ref="J477:K477" si="218">J478</f>
        <v>20</v>
      </c>
      <c r="K477" s="65">
        <f t="shared" si="218"/>
        <v>20</v>
      </c>
    </row>
    <row r="478" spans="1:11" ht="32.25" customHeight="1">
      <c r="A478" s="61" t="s">
        <v>84</v>
      </c>
      <c r="B478" s="62" t="s">
        <v>205</v>
      </c>
      <c r="C478" s="62" t="s">
        <v>49</v>
      </c>
      <c r="D478" s="62" t="s">
        <v>138</v>
      </c>
      <c r="E478" s="62" t="s">
        <v>140</v>
      </c>
      <c r="F478" s="62" t="s">
        <v>89</v>
      </c>
      <c r="G478" s="65">
        <v>30.693999999999999</v>
      </c>
      <c r="H478" s="65">
        <v>20</v>
      </c>
      <c r="I478" s="65">
        <v>20</v>
      </c>
      <c r="J478" s="37">
        <v>20</v>
      </c>
      <c r="K478" s="37">
        <v>20</v>
      </c>
    </row>
    <row r="479" spans="1:11" hidden="1">
      <c r="A479" s="61" t="s">
        <v>63</v>
      </c>
      <c r="B479" s="62" t="s">
        <v>205</v>
      </c>
      <c r="C479" s="62" t="s">
        <v>64</v>
      </c>
      <c r="D479" s="62" t="s">
        <v>50</v>
      </c>
      <c r="E479" s="62"/>
      <c r="F479" s="62"/>
      <c r="G479" s="65">
        <f>G480</f>
        <v>0</v>
      </c>
      <c r="H479" s="65">
        <f>H480</f>
        <v>0</v>
      </c>
      <c r="I479" s="65">
        <f>I480</f>
        <v>0</v>
      </c>
      <c r="J479" s="65">
        <f t="shared" ref="J479:K479" si="219">J480</f>
        <v>0</v>
      </c>
      <c r="K479" s="65">
        <f t="shared" si="219"/>
        <v>0</v>
      </c>
    </row>
    <row r="480" spans="1:11" hidden="1">
      <c r="A480" s="61" t="s">
        <v>65</v>
      </c>
      <c r="B480" s="62" t="s">
        <v>205</v>
      </c>
      <c r="C480" s="62" t="s">
        <v>64</v>
      </c>
      <c r="D480" s="62" t="s">
        <v>66</v>
      </c>
      <c r="E480" s="62"/>
      <c r="F480" s="62"/>
      <c r="G480" s="65">
        <f>G481+G483</f>
        <v>0</v>
      </c>
      <c r="H480" s="65">
        <f>H481+H483</f>
        <v>0</v>
      </c>
      <c r="I480" s="65">
        <f>I481+I483</f>
        <v>0</v>
      </c>
      <c r="J480" s="65">
        <f>J481+J483</f>
        <v>0</v>
      </c>
      <c r="K480" s="65">
        <f>K481+K483</f>
        <v>0</v>
      </c>
    </row>
    <row r="481" spans="1:11" ht="45" hidden="1">
      <c r="A481" s="61" t="s">
        <v>378</v>
      </c>
      <c r="B481" s="62" t="s">
        <v>205</v>
      </c>
      <c r="C481" s="62" t="s">
        <v>64</v>
      </c>
      <c r="D481" s="62" t="s">
        <v>66</v>
      </c>
      <c r="E481" s="62" t="s">
        <v>379</v>
      </c>
      <c r="F481" s="62"/>
      <c r="G481" s="65">
        <f>G482</f>
        <v>0</v>
      </c>
      <c r="H481" s="65">
        <f>H482</f>
        <v>0</v>
      </c>
      <c r="I481" s="65">
        <v>0</v>
      </c>
      <c r="J481" s="65">
        <v>0</v>
      </c>
      <c r="K481" s="65">
        <v>0</v>
      </c>
    </row>
    <row r="482" spans="1:11" ht="30" hidden="1">
      <c r="A482" s="61" t="s">
        <v>84</v>
      </c>
      <c r="B482" s="62" t="s">
        <v>205</v>
      </c>
      <c r="C482" s="62" t="s">
        <v>64</v>
      </c>
      <c r="D482" s="62" t="s">
        <v>66</v>
      </c>
      <c r="E482" s="62" t="s">
        <v>379</v>
      </c>
      <c r="F482" s="62" t="s">
        <v>89</v>
      </c>
      <c r="G482" s="65"/>
      <c r="H482" s="65"/>
      <c r="I482" s="65"/>
      <c r="J482" s="37"/>
      <c r="K482" s="37"/>
    </row>
    <row r="483" spans="1:11" hidden="1">
      <c r="A483" s="61" t="s">
        <v>279</v>
      </c>
      <c r="B483" s="62" t="s">
        <v>205</v>
      </c>
      <c r="C483" s="62" t="s">
        <v>64</v>
      </c>
      <c r="D483" s="62" t="s">
        <v>66</v>
      </c>
      <c r="E483" s="62" t="s">
        <v>280</v>
      </c>
      <c r="F483" s="62"/>
      <c r="G483" s="65">
        <f>G484</f>
        <v>0</v>
      </c>
      <c r="H483" s="65">
        <f>H484</f>
        <v>0</v>
      </c>
      <c r="I483" s="65">
        <f>I484</f>
        <v>0</v>
      </c>
      <c r="J483" s="65">
        <f t="shared" ref="J483:K483" si="220">J484</f>
        <v>0</v>
      </c>
      <c r="K483" s="65">
        <f t="shared" si="220"/>
        <v>0</v>
      </c>
    </row>
    <row r="484" spans="1:11" ht="30" hidden="1">
      <c r="A484" s="61" t="s">
        <v>84</v>
      </c>
      <c r="B484" s="62" t="s">
        <v>205</v>
      </c>
      <c r="C484" s="62" t="s">
        <v>64</v>
      </c>
      <c r="D484" s="62" t="s">
        <v>66</v>
      </c>
      <c r="E484" s="62" t="s">
        <v>280</v>
      </c>
      <c r="F484" s="62" t="s">
        <v>89</v>
      </c>
      <c r="G484" s="65"/>
      <c r="H484" s="65"/>
      <c r="I484" s="65"/>
      <c r="J484" s="37"/>
      <c r="K484" s="37"/>
    </row>
    <row r="485" spans="1:11">
      <c r="A485" s="61" t="s">
        <v>148</v>
      </c>
      <c r="B485" s="62" t="s">
        <v>205</v>
      </c>
      <c r="C485" s="62" t="s">
        <v>151</v>
      </c>
      <c r="D485" s="62" t="s">
        <v>50</v>
      </c>
      <c r="E485" s="62"/>
      <c r="F485" s="62"/>
      <c r="G485" s="65">
        <f>G486</f>
        <v>5562.4009999999998</v>
      </c>
      <c r="H485" s="65">
        <f>H486</f>
        <v>9076.4719999999998</v>
      </c>
      <c r="I485" s="65">
        <f t="shared" ref="I485:K485" si="221">I486</f>
        <v>608.70000000000005</v>
      </c>
      <c r="J485" s="65">
        <f t="shared" si="221"/>
        <v>609.09999999999991</v>
      </c>
      <c r="K485" s="65">
        <f t="shared" si="221"/>
        <v>609.70000000000005</v>
      </c>
    </row>
    <row r="486" spans="1:11">
      <c r="A486" s="61" t="s">
        <v>281</v>
      </c>
      <c r="B486" s="62" t="s">
        <v>205</v>
      </c>
      <c r="C486" s="62">
        <v>10</v>
      </c>
      <c r="D486" s="62" t="s">
        <v>52</v>
      </c>
      <c r="E486" s="62"/>
      <c r="F486" s="62"/>
      <c r="G486" s="65">
        <f>G487+G493+G498+G504+G501+G506+G511</f>
        <v>5562.4009999999998</v>
      </c>
      <c r="H486" s="65">
        <f>H487+H493+H498+H504+H501+H506+H511+H491+H496</f>
        <v>9076.4719999999998</v>
      </c>
      <c r="I486" s="65">
        <f t="shared" ref="I486:K486" si="222">I487+I493+I498+I504+I501+I506+I511+I491+I496</f>
        <v>608.70000000000005</v>
      </c>
      <c r="J486" s="65">
        <f t="shared" si="222"/>
        <v>609.09999999999991</v>
      </c>
      <c r="K486" s="65">
        <f t="shared" si="222"/>
        <v>609.70000000000005</v>
      </c>
    </row>
    <row r="487" spans="1:11" ht="45">
      <c r="A487" s="18" t="s">
        <v>142</v>
      </c>
      <c r="B487" s="62" t="s">
        <v>205</v>
      </c>
      <c r="C487" s="62" t="s">
        <v>151</v>
      </c>
      <c r="D487" s="62" t="s">
        <v>52</v>
      </c>
      <c r="E487" s="8" t="s">
        <v>143</v>
      </c>
      <c r="F487" s="62"/>
      <c r="G487" s="65">
        <f>G488</f>
        <v>1003</v>
      </c>
      <c r="H487" s="65">
        <f t="shared" ref="H487:K488" si="223">H488</f>
        <v>428.46300000000002</v>
      </c>
      <c r="I487" s="65">
        <f t="shared" si="223"/>
        <v>0</v>
      </c>
      <c r="J487" s="65">
        <f t="shared" si="223"/>
        <v>0</v>
      </c>
      <c r="K487" s="65">
        <f t="shared" si="223"/>
        <v>0</v>
      </c>
    </row>
    <row r="488" spans="1:11" ht="60">
      <c r="A488" s="18" t="s">
        <v>282</v>
      </c>
      <c r="B488" s="62" t="s">
        <v>205</v>
      </c>
      <c r="C488" s="62" t="s">
        <v>151</v>
      </c>
      <c r="D488" s="62" t="s">
        <v>52</v>
      </c>
      <c r="E488" s="8" t="s">
        <v>283</v>
      </c>
      <c r="F488" s="62"/>
      <c r="G488" s="65">
        <f>G489+G491</f>
        <v>1003</v>
      </c>
      <c r="H488" s="65">
        <f>H489</f>
        <v>428.46300000000002</v>
      </c>
      <c r="I488" s="65">
        <f t="shared" si="223"/>
        <v>0</v>
      </c>
      <c r="J488" s="65">
        <f t="shared" si="223"/>
        <v>0</v>
      </c>
      <c r="K488" s="65">
        <f t="shared" si="223"/>
        <v>0</v>
      </c>
    </row>
    <row r="489" spans="1:11" ht="30">
      <c r="A489" s="18" t="s">
        <v>284</v>
      </c>
      <c r="B489" s="62" t="s">
        <v>205</v>
      </c>
      <c r="C489" s="62" t="s">
        <v>151</v>
      </c>
      <c r="D489" s="62" t="s">
        <v>52</v>
      </c>
      <c r="E489" s="8" t="s">
        <v>285</v>
      </c>
      <c r="F489" s="62"/>
      <c r="G489" s="65">
        <f>G490</f>
        <v>1003</v>
      </c>
      <c r="H489" s="65">
        <f>H490</f>
        <v>428.46300000000002</v>
      </c>
      <c r="I489" s="65">
        <f>I490</f>
        <v>0</v>
      </c>
      <c r="J489" s="65">
        <f t="shared" ref="J489:K489" si="224">J490</f>
        <v>0</v>
      </c>
      <c r="K489" s="65">
        <f t="shared" si="224"/>
        <v>0</v>
      </c>
    </row>
    <row r="490" spans="1:11" ht="16.5" customHeight="1">
      <c r="A490" s="18" t="s">
        <v>115</v>
      </c>
      <c r="B490" s="62" t="s">
        <v>205</v>
      </c>
      <c r="C490" s="62" t="s">
        <v>151</v>
      </c>
      <c r="D490" s="62" t="s">
        <v>52</v>
      </c>
      <c r="E490" s="8" t="s">
        <v>285</v>
      </c>
      <c r="F490" s="62" t="s">
        <v>116</v>
      </c>
      <c r="G490" s="65">
        <v>1003</v>
      </c>
      <c r="H490" s="65">
        <v>428.46300000000002</v>
      </c>
      <c r="I490" s="65">
        <v>0</v>
      </c>
      <c r="J490" s="37">
        <v>0</v>
      </c>
      <c r="K490" s="37">
        <v>0</v>
      </c>
    </row>
    <row r="491" spans="1:11" ht="49.5" customHeight="1">
      <c r="A491" s="18" t="s">
        <v>481</v>
      </c>
      <c r="B491" s="62" t="s">
        <v>205</v>
      </c>
      <c r="C491" s="62" t="s">
        <v>151</v>
      </c>
      <c r="D491" s="62" t="s">
        <v>52</v>
      </c>
      <c r="E491" s="8" t="s">
        <v>480</v>
      </c>
      <c r="F491" s="62"/>
      <c r="G491" s="65">
        <f>G492</f>
        <v>0</v>
      </c>
      <c r="H491" s="65">
        <f t="shared" ref="H491:K491" si="225">H492</f>
        <v>6033</v>
      </c>
      <c r="I491" s="65">
        <f t="shared" si="225"/>
        <v>0</v>
      </c>
      <c r="J491" s="65">
        <f t="shared" si="225"/>
        <v>0</v>
      </c>
      <c r="K491" s="65">
        <f t="shared" si="225"/>
        <v>0</v>
      </c>
    </row>
    <row r="492" spans="1:11" ht="18.75" customHeight="1">
      <c r="A492" s="18" t="s">
        <v>115</v>
      </c>
      <c r="B492" s="62" t="s">
        <v>205</v>
      </c>
      <c r="C492" s="62" t="s">
        <v>151</v>
      </c>
      <c r="D492" s="62" t="s">
        <v>52</v>
      </c>
      <c r="E492" s="8" t="s">
        <v>480</v>
      </c>
      <c r="F492" s="62" t="s">
        <v>116</v>
      </c>
      <c r="G492" s="65">
        <v>0</v>
      </c>
      <c r="H492" s="65">
        <v>6033</v>
      </c>
      <c r="I492" s="65">
        <v>0</v>
      </c>
      <c r="J492" s="37">
        <v>0</v>
      </c>
      <c r="K492" s="37">
        <v>0</v>
      </c>
    </row>
    <row r="493" spans="1:11" ht="30" customHeight="1">
      <c r="A493" s="18" t="s">
        <v>286</v>
      </c>
      <c r="B493" s="62" t="s">
        <v>205</v>
      </c>
      <c r="C493" s="62" t="s">
        <v>151</v>
      </c>
      <c r="D493" s="62" t="s">
        <v>52</v>
      </c>
      <c r="E493" s="8" t="s">
        <v>287</v>
      </c>
      <c r="F493" s="62"/>
      <c r="G493" s="65">
        <f>G494</f>
        <v>1328.546</v>
      </c>
      <c r="H493" s="65">
        <f>H494</f>
        <v>0</v>
      </c>
      <c r="I493" s="65">
        <f>I496</f>
        <v>0</v>
      </c>
      <c r="J493" s="65">
        <f t="shared" ref="J493:K493" si="226">J496</f>
        <v>0</v>
      </c>
      <c r="K493" s="65">
        <f t="shared" si="226"/>
        <v>0</v>
      </c>
    </row>
    <row r="494" spans="1:11" ht="64.5" customHeight="1">
      <c r="A494" s="18" t="s">
        <v>288</v>
      </c>
      <c r="B494" s="62" t="s">
        <v>205</v>
      </c>
      <c r="C494" s="62" t="s">
        <v>151</v>
      </c>
      <c r="D494" s="62" t="s">
        <v>52</v>
      </c>
      <c r="E494" s="8" t="s">
        <v>289</v>
      </c>
      <c r="F494" s="62"/>
      <c r="G494" s="65">
        <f>G495</f>
        <v>1328.546</v>
      </c>
      <c r="H494" s="65">
        <f>H495</f>
        <v>0</v>
      </c>
      <c r="I494" s="65">
        <v>0</v>
      </c>
      <c r="J494" s="65">
        <v>0</v>
      </c>
      <c r="K494" s="65">
        <v>0</v>
      </c>
    </row>
    <row r="495" spans="1:11" ht="19.5" customHeight="1">
      <c r="A495" s="18" t="s">
        <v>115</v>
      </c>
      <c r="B495" s="62" t="s">
        <v>205</v>
      </c>
      <c r="C495" s="62" t="s">
        <v>151</v>
      </c>
      <c r="D495" s="62" t="s">
        <v>52</v>
      </c>
      <c r="E495" s="8" t="s">
        <v>289</v>
      </c>
      <c r="F495" s="62" t="s">
        <v>116</v>
      </c>
      <c r="G495" s="65">
        <v>1328.546</v>
      </c>
      <c r="H495" s="65">
        <v>0</v>
      </c>
      <c r="I495" s="65">
        <v>0</v>
      </c>
      <c r="J495" s="37">
        <v>0</v>
      </c>
      <c r="K495" s="37">
        <v>0</v>
      </c>
    </row>
    <row r="496" spans="1:11" ht="53.25" customHeight="1">
      <c r="A496" s="18" t="s">
        <v>486</v>
      </c>
      <c r="B496" s="62" t="s">
        <v>205</v>
      </c>
      <c r="C496" s="62" t="s">
        <v>151</v>
      </c>
      <c r="D496" s="62" t="s">
        <v>52</v>
      </c>
      <c r="E496" s="8" t="s">
        <v>485</v>
      </c>
      <c r="F496" s="62"/>
      <c r="G496" s="65">
        <f>G497</f>
        <v>0</v>
      </c>
      <c r="H496" s="65">
        <f t="shared" ref="H496:K496" si="227">H497</f>
        <v>922.79300000000001</v>
      </c>
      <c r="I496" s="65">
        <f t="shared" si="227"/>
        <v>0</v>
      </c>
      <c r="J496" s="65">
        <f t="shared" si="227"/>
        <v>0</v>
      </c>
      <c r="K496" s="65">
        <f t="shared" si="227"/>
        <v>0</v>
      </c>
    </row>
    <row r="497" spans="1:11" ht="21.75" customHeight="1">
      <c r="A497" s="18" t="s">
        <v>115</v>
      </c>
      <c r="B497" s="62" t="s">
        <v>205</v>
      </c>
      <c r="C497" s="62" t="s">
        <v>151</v>
      </c>
      <c r="D497" s="62" t="s">
        <v>52</v>
      </c>
      <c r="E497" s="8" t="s">
        <v>485</v>
      </c>
      <c r="F497" s="62" t="s">
        <v>116</v>
      </c>
      <c r="G497" s="65">
        <v>0</v>
      </c>
      <c r="H497" s="65">
        <v>922.79300000000001</v>
      </c>
      <c r="I497" s="65">
        <v>0</v>
      </c>
      <c r="J497" s="37">
        <v>0</v>
      </c>
      <c r="K497" s="37">
        <v>0</v>
      </c>
    </row>
    <row r="498" spans="1:11">
      <c r="A498" s="61" t="s">
        <v>290</v>
      </c>
      <c r="B498" s="62" t="s">
        <v>205</v>
      </c>
      <c r="C498" s="62">
        <v>10</v>
      </c>
      <c r="D498" s="62" t="s">
        <v>52</v>
      </c>
      <c r="E498" s="62" t="s">
        <v>291</v>
      </c>
      <c r="F498" s="62"/>
      <c r="G498" s="65">
        <f t="shared" ref="G498:I499" si="228">G499</f>
        <v>0</v>
      </c>
      <c r="H498" s="65">
        <f t="shared" si="228"/>
        <v>0</v>
      </c>
      <c r="I498" s="65">
        <f t="shared" si="228"/>
        <v>364.7</v>
      </c>
      <c r="J498" s="65">
        <f t="shared" ref="J498:K498" si="229">J499</f>
        <v>364.7</v>
      </c>
      <c r="K498" s="65">
        <f t="shared" si="229"/>
        <v>364.7</v>
      </c>
    </row>
    <row r="499" spans="1:11" ht="79.5" customHeight="1">
      <c r="A499" s="61" t="s">
        <v>292</v>
      </c>
      <c r="B499" s="62" t="s">
        <v>205</v>
      </c>
      <c r="C499" s="62">
        <v>10</v>
      </c>
      <c r="D499" s="62" t="s">
        <v>52</v>
      </c>
      <c r="E499" s="62" t="s">
        <v>291</v>
      </c>
      <c r="F499" s="15"/>
      <c r="G499" s="65">
        <f t="shared" si="228"/>
        <v>0</v>
      </c>
      <c r="H499" s="65">
        <f t="shared" si="228"/>
        <v>0</v>
      </c>
      <c r="I499" s="65">
        <f t="shared" si="228"/>
        <v>364.7</v>
      </c>
      <c r="J499" s="65">
        <f t="shared" ref="J499:K499" si="230">J500</f>
        <v>364.7</v>
      </c>
      <c r="K499" s="65">
        <f t="shared" si="230"/>
        <v>364.7</v>
      </c>
    </row>
    <row r="500" spans="1:11">
      <c r="A500" s="61" t="s">
        <v>115</v>
      </c>
      <c r="B500" s="62" t="s">
        <v>205</v>
      </c>
      <c r="C500" s="62">
        <v>10</v>
      </c>
      <c r="D500" s="62" t="s">
        <v>52</v>
      </c>
      <c r="E500" s="62" t="s">
        <v>291</v>
      </c>
      <c r="F500" s="62" t="s">
        <v>116</v>
      </c>
      <c r="G500" s="65">
        <v>0</v>
      </c>
      <c r="H500" s="65">
        <v>0</v>
      </c>
      <c r="I500" s="65">
        <v>364.7</v>
      </c>
      <c r="J500" s="37">
        <v>364.7</v>
      </c>
      <c r="K500" s="37">
        <v>364.7</v>
      </c>
    </row>
    <row r="501" spans="1:11" ht="67.5" customHeight="1">
      <c r="A501" s="19" t="s">
        <v>380</v>
      </c>
      <c r="B501" s="62" t="s">
        <v>205</v>
      </c>
      <c r="C501" s="62" t="s">
        <v>151</v>
      </c>
      <c r="D501" s="62" t="s">
        <v>52</v>
      </c>
      <c r="E501" s="62" t="s">
        <v>293</v>
      </c>
      <c r="F501" s="62"/>
      <c r="G501" s="65">
        <f>G502+G503</f>
        <v>2.2000000000000002</v>
      </c>
      <c r="H501" s="65">
        <f>H502+H503</f>
        <v>2.6</v>
      </c>
      <c r="I501" s="65">
        <f>I502</f>
        <v>3</v>
      </c>
      <c r="J501" s="37">
        <f>J502</f>
        <v>3.4</v>
      </c>
      <c r="K501" s="37">
        <f>K502</f>
        <v>4</v>
      </c>
    </row>
    <row r="502" spans="1:11" ht="31.5" customHeight="1">
      <c r="A502" s="61" t="s">
        <v>84</v>
      </c>
      <c r="B502" s="62" t="s">
        <v>205</v>
      </c>
      <c r="C502" s="62" t="s">
        <v>151</v>
      </c>
      <c r="D502" s="62" t="s">
        <v>52</v>
      </c>
      <c r="E502" s="62" t="s">
        <v>293</v>
      </c>
      <c r="F502" s="62" t="s">
        <v>89</v>
      </c>
      <c r="G502" s="65">
        <v>2.2000000000000002</v>
      </c>
      <c r="H502" s="65">
        <v>2.6</v>
      </c>
      <c r="I502" s="65">
        <v>3</v>
      </c>
      <c r="J502" s="37">
        <v>3.4</v>
      </c>
      <c r="K502" s="37">
        <v>4</v>
      </c>
    </row>
    <row r="503" spans="1:11" hidden="1">
      <c r="A503" s="61" t="s">
        <v>115</v>
      </c>
      <c r="B503" s="62" t="s">
        <v>205</v>
      </c>
      <c r="C503" s="62" t="s">
        <v>151</v>
      </c>
      <c r="D503" s="62" t="s">
        <v>52</v>
      </c>
      <c r="E503" s="62" t="s">
        <v>293</v>
      </c>
      <c r="F503" s="62" t="s">
        <v>116</v>
      </c>
      <c r="G503" s="65"/>
      <c r="H503" s="65"/>
      <c r="I503" s="65"/>
      <c r="J503" s="37"/>
      <c r="K503" s="37"/>
    </row>
    <row r="504" spans="1:11" ht="30">
      <c r="A504" s="61" t="s">
        <v>294</v>
      </c>
      <c r="B504" s="62" t="s">
        <v>205</v>
      </c>
      <c r="C504" s="62">
        <v>10</v>
      </c>
      <c r="D504" s="62" t="s">
        <v>52</v>
      </c>
      <c r="E504" s="62" t="s">
        <v>295</v>
      </c>
      <c r="F504" s="62"/>
      <c r="G504" s="65">
        <f>G505</f>
        <v>130.999</v>
      </c>
      <c r="H504" s="65">
        <f>H505</f>
        <v>136</v>
      </c>
      <c r="I504" s="65">
        <f>I505</f>
        <v>141</v>
      </c>
      <c r="J504" s="65">
        <f t="shared" ref="J504:K504" si="231">J505</f>
        <v>141</v>
      </c>
      <c r="K504" s="65">
        <f t="shared" si="231"/>
        <v>141</v>
      </c>
    </row>
    <row r="505" spans="1:11" ht="30">
      <c r="A505" s="61" t="s">
        <v>84</v>
      </c>
      <c r="B505" s="62" t="s">
        <v>205</v>
      </c>
      <c r="C505" s="62">
        <v>10</v>
      </c>
      <c r="D505" s="62" t="s">
        <v>52</v>
      </c>
      <c r="E505" s="62" t="s">
        <v>295</v>
      </c>
      <c r="F505" s="62" t="s">
        <v>89</v>
      </c>
      <c r="G505" s="65">
        <v>130.999</v>
      </c>
      <c r="H505" s="65">
        <v>136</v>
      </c>
      <c r="I505" s="65">
        <v>141</v>
      </c>
      <c r="J505" s="37">
        <v>141</v>
      </c>
      <c r="K505" s="37">
        <v>141</v>
      </c>
    </row>
    <row r="506" spans="1:11">
      <c r="A506" s="61" t="s">
        <v>150</v>
      </c>
      <c r="B506" s="62" t="s">
        <v>205</v>
      </c>
      <c r="C506" s="62">
        <v>10</v>
      </c>
      <c r="D506" s="62" t="s">
        <v>52</v>
      </c>
      <c r="E506" s="62" t="s">
        <v>296</v>
      </c>
      <c r="F506" s="62"/>
      <c r="G506" s="65">
        <f>G507</f>
        <v>85.4</v>
      </c>
      <c r="H506" s="65">
        <f t="shared" ref="H506:K506" si="232">H507</f>
        <v>70</v>
      </c>
      <c r="I506" s="65">
        <f t="shared" si="232"/>
        <v>100</v>
      </c>
      <c r="J506" s="65">
        <f t="shared" si="232"/>
        <v>100</v>
      </c>
      <c r="K506" s="65">
        <f t="shared" si="232"/>
        <v>100</v>
      </c>
    </row>
    <row r="507" spans="1:11">
      <c r="A507" s="61" t="s">
        <v>297</v>
      </c>
      <c r="B507" s="62" t="s">
        <v>205</v>
      </c>
      <c r="C507" s="62">
        <v>10</v>
      </c>
      <c r="D507" s="62" t="s">
        <v>52</v>
      </c>
      <c r="E507" s="62" t="s">
        <v>298</v>
      </c>
      <c r="F507" s="62"/>
      <c r="G507" s="65">
        <f>G508+G510</f>
        <v>85.4</v>
      </c>
      <c r="H507" s="65">
        <f>H508+H510+H509</f>
        <v>70</v>
      </c>
      <c r="I507" s="65">
        <f t="shared" ref="I507:K507" si="233">I508+I510+I509</f>
        <v>100</v>
      </c>
      <c r="J507" s="65">
        <f t="shared" si="233"/>
        <v>100</v>
      </c>
      <c r="K507" s="65">
        <f t="shared" si="233"/>
        <v>100</v>
      </c>
    </row>
    <row r="508" spans="1:11" ht="31.5" customHeight="1">
      <c r="A508" s="61" t="s">
        <v>84</v>
      </c>
      <c r="B508" s="62" t="s">
        <v>205</v>
      </c>
      <c r="C508" s="62" t="s">
        <v>151</v>
      </c>
      <c r="D508" s="62" t="s">
        <v>52</v>
      </c>
      <c r="E508" s="62" t="s">
        <v>298</v>
      </c>
      <c r="F508" s="62" t="s">
        <v>89</v>
      </c>
      <c r="G508" s="65">
        <v>83.4</v>
      </c>
      <c r="H508" s="65">
        <v>64.400000000000006</v>
      </c>
      <c r="I508" s="65">
        <v>100</v>
      </c>
      <c r="J508" s="37">
        <v>100</v>
      </c>
      <c r="K508" s="37">
        <v>100</v>
      </c>
    </row>
    <row r="509" spans="1:11" ht="19.5" customHeight="1">
      <c r="A509" s="61" t="s">
        <v>102</v>
      </c>
      <c r="B509" s="62" t="s">
        <v>205</v>
      </c>
      <c r="C509" s="62" t="s">
        <v>151</v>
      </c>
      <c r="D509" s="62" t="s">
        <v>52</v>
      </c>
      <c r="E509" s="62" t="s">
        <v>298</v>
      </c>
      <c r="F509" s="62" t="s">
        <v>103</v>
      </c>
      <c r="G509" s="65">
        <v>0</v>
      </c>
      <c r="H509" s="65">
        <v>5</v>
      </c>
      <c r="I509" s="65">
        <v>0</v>
      </c>
      <c r="J509" s="37">
        <v>0</v>
      </c>
      <c r="K509" s="37">
        <v>0</v>
      </c>
    </row>
    <row r="510" spans="1:11" ht="17.25" customHeight="1">
      <c r="A510" s="61" t="s">
        <v>385</v>
      </c>
      <c r="B510" s="62" t="s">
        <v>205</v>
      </c>
      <c r="C510" s="62" t="s">
        <v>151</v>
      </c>
      <c r="D510" s="62" t="s">
        <v>52</v>
      </c>
      <c r="E510" s="62" t="s">
        <v>298</v>
      </c>
      <c r="F510" s="62" t="s">
        <v>386</v>
      </c>
      <c r="G510" s="65">
        <v>2</v>
      </c>
      <c r="H510" s="65">
        <v>0.6</v>
      </c>
      <c r="I510" s="65">
        <v>0</v>
      </c>
      <c r="J510" s="37">
        <v>0</v>
      </c>
      <c r="K510" s="37">
        <v>0</v>
      </c>
    </row>
    <row r="511" spans="1:11" ht="31.5" customHeight="1">
      <c r="A511" s="61" t="s">
        <v>411</v>
      </c>
      <c r="B511" s="62" t="s">
        <v>205</v>
      </c>
      <c r="C511" s="62" t="s">
        <v>151</v>
      </c>
      <c r="D511" s="62" t="s">
        <v>52</v>
      </c>
      <c r="E511" s="62" t="s">
        <v>410</v>
      </c>
      <c r="F511" s="62"/>
      <c r="G511" s="65">
        <f>G512</f>
        <v>3012.2559999999999</v>
      </c>
      <c r="H511" s="65">
        <f t="shared" ref="H511:K511" si="234">H512</f>
        <v>1483.616</v>
      </c>
      <c r="I511" s="65">
        <f t="shared" si="234"/>
        <v>0</v>
      </c>
      <c r="J511" s="65">
        <f t="shared" si="234"/>
        <v>0</v>
      </c>
      <c r="K511" s="65">
        <f t="shared" si="234"/>
        <v>0</v>
      </c>
    </row>
    <row r="512" spans="1:11" ht="19.5" customHeight="1">
      <c r="A512" s="61" t="s">
        <v>115</v>
      </c>
      <c r="B512" s="62" t="s">
        <v>205</v>
      </c>
      <c r="C512" s="62" t="s">
        <v>151</v>
      </c>
      <c r="D512" s="62" t="s">
        <v>52</v>
      </c>
      <c r="E512" s="62" t="s">
        <v>410</v>
      </c>
      <c r="F512" s="62" t="s">
        <v>116</v>
      </c>
      <c r="G512" s="65">
        <v>3012.2559999999999</v>
      </c>
      <c r="H512" s="65">
        <v>1483.616</v>
      </c>
      <c r="I512" s="65">
        <v>0</v>
      </c>
      <c r="J512" s="37">
        <v>0</v>
      </c>
      <c r="K512" s="37">
        <v>0</v>
      </c>
    </row>
    <row r="513" spans="1:11" ht="18" customHeight="1">
      <c r="A513" s="20" t="s">
        <v>92</v>
      </c>
      <c r="B513" s="62" t="s">
        <v>205</v>
      </c>
      <c r="C513" s="62" t="s">
        <v>96</v>
      </c>
      <c r="D513" s="62" t="s">
        <v>50</v>
      </c>
      <c r="E513" s="62"/>
      <c r="F513" s="62"/>
      <c r="G513" s="65">
        <f>G514+G519+G529</f>
        <v>3004.9279999999999</v>
      </c>
      <c r="H513" s="65">
        <f>H514+H519+H529</f>
        <v>51290.373</v>
      </c>
      <c r="I513" s="65">
        <f>I519</f>
        <v>0</v>
      </c>
      <c r="J513" s="65">
        <f t="shared" ref="J513:K513" si="235">J519</f>
        <v>0</v>
      </c>
      <c r="K513" s="65">
        <f t="shared" si="235"/>
        <v>0</v>
      </c>
    </row>
    <row r="514" spans="1:11" ht="14.25" hidden="1" customHeight="1">
      <c r="A514" s="20" t="s">
        <v>381</v>
      </c>
      <c r="B514" s="62" t="s">
        <v>205</v>
      </c>
      <c r="C514" s="62" t="s">
        <v>96</v>
      </c>
      <c r="D514" s="62" t="s">
        <v>66</v>
      </c>
      <c r="E514" s="62"/>
      <c r="F514" s="62"/>
      <c r="G514" s="65">
        <f>G515+G517</f>
        <v>0</v>
      </c>
      <c r="H514" s="65">
        <f>H517</f>
        <v>0</v>
      </c>
      <c r="I514" s="65">
        <v>0</v>
      </c>
      <c r="J514" s="65">
        <v>0</v>
      </c>
      <c r="K514" s="65">
        <v>0</v>
      </c>
    </row>
    <row r="515" spans="1:11" ht="75" hidden="1">
      <c r="A515" s="61" t="s">
        <v>277</v>
      </c>
      <c r="B515" s="62" t="s">
        <v>205</v>
      </c>
      <c r="C515" s="62" t="s">
        <v>96</v>
      </c>
      <c r="D515" s="62" t="s">
        <v>66</v>
      </c>
      <c r="E515" s="62" t="s">
        <v>300</v>
      </c>
      <c r="F515" s="62"/>
      <c r="G515" s="65">
        <f>G516</f>
        <v>0</v>
      </c>
      <c r="H515" s="65">
        <v>0</v>
      </c>
      <c r="I515" s="65">
        <v>0</v>
      </c>
      <c r="J515" s="37">
        <v>0</v>
      </c>
      <c r="K515" s="37">
        <v>0</v>
      </c>
    </row>
    <row r="516" spans="1:11" ht="45" hidden="1">
      <c r="A516" s="61" t="s">
        <v>388</v>
      </c>
      <c r="B516" s="62" t="s">
        <v>205</v>
      </c>
      <c r="C516" s="62" t="s">
        <v>96</v>
      </c>
      <c r="D516" s="62" t="s">
        <v>66</v>
      </c>
      <c r="E516" s="62" t="s">
        <v>300</v>
      </c>
      <c r="F516" s="62" t="s">
        <v>257</v>
      </c>
      <c r="G516" s="65">
        <v>0</v>
      </c>
      <c r="H516" s="65"/>
      <c r="I516" s="65"/>
      <c r="J516" s="37"/>
      <c r="K516" s="37"/>
    </row>
    <row r="517" spans="1:11" ht="30" hidden="1">
      <c r="A517" s="20" t="s">
        <v>301</v>
      </c>
      <c r="B517" s="62" t="s">
        <v>205</v>
      </c>
      <c r="C517" s="62" t="s">
        <v>96</v>
      </c>
      <c r="D517" s="62" t="s">
        <v>66</v>
      </c>
      <c r="E517" s="62" t="s">
        <v>302</v>
      </c>
      <c r="F517" s="62"/>
      <c r="G517" s="65">
        <f>G518</f>
        <v>0</v>
      </c>
      <c r="H517" s="65">
        <f>H518</f>
        <v>0</v>
      </c>
      <c r="I517" s="65">
        <v>0</v>
      </c>
      <c r="J517" s="37">
        <v>0</v>
      </c>
      <c r="K517" s="37">
        <v>0</v>
      </c>
    </row>
    <row r="518" spans="1:11" ht="30" hidden="1">
      <c r="A518" s="61" t="s">
        <v>256</v>
      </c>
      <c r="B518" s="62" t="s">
        <v>205</v>
      </c>
      <c r="C518" s="62" t="s">
        <v>96</v>
      </c>
      <c r="D518" s="62" t="s">
        <v>66</v>
      </c>
      <c r="E518" s="62" t="s">
        <v>302</v>
      </c>
      <c r="F518" s="62" t="s">
        <v>257</v>
      </c>
      <c r="G518" s="65"/>
      <c r="H518" s="65"/>
      <c r="I518" s="65"/>
      <c r="J518" s="37"/>
      <c r="K518" s="37"/>
    </row>
    <row r="519" spans="1:11">
      <c r="A519" s="20" t="s">
        <v>93</v>
      </c>
      <c r="B519" s="62" t="s">
        <v>205</v>
      </c>
      <c r="C519" s="62" t="s">
        <v>96</v>
      </c>
      <c r="D519" s="62" t="s">
        <v>94</v>
      </c>
      <c r="E519" s="62"/>
      <c r="F519" s="62"/>
      <c r="G519" s="65">
        <f>G520+G525+G527+G523</f>
        <v>1066.393</v>
      </c>
      <c r="H519" s="65">
        <f t="shared" ref="H519:K519" si="236">H520+H525+H527+H523</f>
        <v>51290.373</v>
      </c>
      <c r="I519" s="65">
        <f t="shared" si="236"/>
        <v>0</v>
      </c>
      <c r="J519" s="65">
        <f t="shared" si="236"/>
        <v>0</v>
      </c>
      <c r="K519" s="65">
        <f t="shared" si="236"/>
        <v>0</v>
      </c>
    </row>
    <row r="520" spans="1:11" ht="77.25" customHeight="1">
      <c r="A520" s="18" t="s">
        <v>299</v>
      </c>
      <c r="B520" s="62" t="s">
        <v>205</v>
      </c>
      <c r="C520" s="62" t="s">
        <v>96</v>
      </c>
      <c r="D520" s="62" t="s">
        <v>94</v>
      </c>
      <c r="E520" s="15" t="s">
        <v>444</v>
      </c>
      <c r="F520" s="62"/>
      <c r="G520" s="65">
        <f>G521</f>
        <v>0</v>
      </c>
      <c r="H520" s="65">
        <f>H521+H522</f>
        <v>51290.373</v>
      </c>
      <c r="I520" s="65">
        <f>I521+I522</f>
        <v>0</v>
      </c>
      <c r="J520" s="65">
        <f t="shared" ref="J520:K520" si="237">J521</f>
        <v>0</v>
      </c>
      <c r="K520" s="65">
        <f t="shared" si="237"/>
        <v>0</v>
      </c>
    </row>
    <row r="521" spans="1:11" ht="3.75" hidden="1" customHeight="1">
      <c r="A521" s="20" t="s">
        <v>84</v>
      </c>
      <c r="B521" s="62" t="s">
        <v>205</v>
      </c>
      <c r="C521" s="62" t="s">
        <v>96</v>
      </c>
      <c r="D521" s="62" t="s">
        <v>94</v>
      </c>
      <c r="E521" s="15" t="s">
        <v>444</v>
      </c>
      <c r="F521" s="62" t="s">
        <v>89</v>
      </c>
      <c r="G521" s="65"/>
      <c r="H521" s="65"/>
      <c r="I521" s="65"/>
      <c r="J521" s="37"/>
      <c r="K521" s="37"/>
    </row>
    <row r="522" spans="1:11" ht="30">
      <c r="A522" s="61" t="s">
        <v>256</v>
      </c>
      <c r="B522" s="62" t="s">
        <v>205</v>
      </c>
      <c r="C522" s="62" t="s">
        <v>96</v>
      </c>
      <c r="D522" s="62" t="s">
        <v>94</v>
      </c>
      <c r="E522" s="15" t="s">
        <v>444</v>
      </c>
      <c r="F522" s="62" t="s">
        <v>257</v>
      </c>
      <c r="G522" s="65">
        <v>0</v>
      </c>
      <c r="H522" s="65">
        <v>51290.373</v>
      </c>
      <c r="I522" s="65">
        <v>0</v>
      </c>
      <c r="J522" s="37">
        <v>0</v>
      </c>
      <c r="K522" s="37">
        <v>0</v>
      </c>
    </row>
    <row r="523" spans="1:11" ht="30">
      <c r="A523" s="61" t="s">
        <v>446</v>
      </c>
      <c r="B523" s="62" t="s">
        <v>205</v>
      </c>
      <c r="C523" s="62" t="s">
        <v>96</v>
      </c>
      <c r="D523" s="62" t="s">
        <v>94</v>
      </c>
      <c r="E523" s="15" t="s">
        <v>445</v>
      </c>
      <c r="F523" s="62"/>
      <c r="G523" s="65">
        <f>G524</f>
        <v>1066.393</v>
      </c>
      <c r="H523" s="65">
        <f t="shared" ref="H523:K523" si="238">H524</f>
        <v>0</v>
      </c>
      <c r="I523" s="65">
        <f t="shared" si="238"/>
        <v>0</v>
      </c>
      <c r="J523" s="65">
        <f t="shared" si="238"/>
        <v>0</v>
      </c>
      <c r="K523" s="65">
        <f t="shared" si="238"/>
        <v>0</v>
      </c>
    </row>
    <row r="524" spans="1:11" ht="32.25" customHeight="1">
      <c r="A524" s="20" t="s">
        <v>84</v>
      </c>
      <c r="B524" s="62" t="s">
        <v>205</v>
      </c>
      <c r="C524" s="62" t="s">
        <v>96</v>
      </c>
      <c r="D524" s="62" t="s">
        <v>94</v>
      </c>
      <c r="E524" s="15" t="s">
        <v>445</v>
      </c>
      <c r="F524" s="62" t="s">
        <v>89</v>
      </c>
      <c r="G524" s="65">
        <v>1066.393</v>
      </c>
      <c r="H524" s="65">
        <v>0</v>
      </c>
      <c r="I524" s="65">
        <v>0</v>
      </c>
      <c r="J524" s="37">
        <v>0</v>
      </c>
      <c r="K524" s="37">
        <v>0</v>
      </c>
    </row>
    <row r="525" spans="1:11" ht="45" hidden="1">
      <c r="A525" s="61" t="s">
        <v>383</v>
      </c>
      <c r="B525" s="62" t="s">
        <v>205</v>
      </c>
      <c r="C525" s="8" t="s">
        <v>96</v>
      </c>
      <c r="D525" s="8" t="s">
        <v>94</v>
      </c>
      <c r="E525" s="12" t="s">
        <v>382</v>
      </c>
      <c r="F525" s="62"/>
      <c r="G525" s="65">
        <f>G526</f>
        <v>0</v>
      </c>
      <c r="H525" s="65">
        <f>H526</f>
        <v>0</v>
      </c>
      <c r="I525" s="65">
        <v>0</v>
      </c>
      <c r="J525" s="37">
        <v>0</v>
      </c>
      <c r="K525" s="37">
        <v>0</v>
      </c>
    </row>
    <row r="526" spans="1:11" ht="28.5" hidden="1" customHeight="1">
      <c r="A526" s="20" t="s">
        <v>84</v>
      </c>
      <c r="B526" s="62" t="s">
        <v>205</v>
      </c>
      <c r="C526" s="8" t="s">
        <v>96</v>
      </c>
      <c r="D526" s="8" t="s">
        <v>94</v>
      </c>
      <c r="E526" s="12" t="s">
        <v>382</v>
      </c>
      <c r="F526" s="62" t="s">
        <v>89</v>
      </c>
      <c r="G526" s="65">
        <v>0</v>
      </c>
      <c r="H526" s="65">
        <v>0</v>
      </c>
      <c r="I526" s="65"/>
      <c r="J526" s="37"/>
      <c r="K526" s="37"/>
    </row>
    <row r="527" spans="1:11" ht="30" hidden="1">
      <c r="A527" s="17" t="s">
        <v>301</v>
      </c>
      <c r="B527" s="62" t="s">
        <v>205</v>
      </c>
      <c r="C527" s="8" t="s">
        <v>96</v>
      </c>
      <c r="D527" s="8" t="s">
        <v>94</v>
      </c>
      <c r="E527" s="12" t="s">
        <v>302</v>
      </c>
      <c r="F527" s="62"/>
      <c r="G527" s="65">
        <v>0</v>
      </c>
      <c r="H527" s="65">
        <f>H528</f>
        <v>0</v>
      </c>
      <c r="I527" s="65">
        <f>I528</f>
        <v>0</v>
      </c>
      <c r="J527" s="65">
        <f t="shared" ref="J527:K527" si="239">J528</f>
        <v>0</v>
      </c>
      <c r="K527" s="65">
        <f t="shared" si="239"/>
        <v>0</v>
      </c>
    </row>
    <row r="528" spans="1:11" ht="30" hidden="1">
      <c r="A528" s="61" t="s">
        <v>256</v>
      </c>
      <c r="B528" s="62" t="s">
        <v>205</v>
      </c>
      <c r="C528" s="8" t="s">
        <v>96</v>
      </c>
      <c r="D528" s="8" t="s">
        <v>94</v>
      </c>
      <c r="E528" s="12" t="s">
        <v>302</v>
      </c>
      <c r="F528" s="62" t="s">
        <v>257</v>
      </c>
      <c r="G528" s="65">
        <v>0</v>
      </c>
      <c r="H528" s="65"/>
      <c r="I528" s="65"/>
      <c r="J528" s="37"/>
      <c r="K528" s="37"/>
    </row>
    <row r="529" spans="1:11">
      <c r="A529" s="61" t="s">
        <v>412</v>
      </c>
      <c r="B529" s="62" t="s">
        <v>205</v>
      </c>
      <c r="C529" s="8" t="s">
        <v>96</v>
      </c>
      <c r="D529" s="8" t="s">
        <v>188</v>
      </c>
      <c r="E529" s="12"/>
      <c r="F529" s="62"/>
      <c r="G529" s="65">
        <f>G530</f>
        <v>1938.5350000000001</v>
      </c>
      <c r="H529" s="65">
        <f t="shared" ref="H529:K529" si="240">H530</f>
        <v>0</v>
      </c>
      <c r="I529" s="65">
        <f t="shared" si="240"/>
        <v>0</v>
      </c>
      <c r="J529" s="65">
        <f t="shared" si="240"/>
        <v>0</v>
      </c>
      <c r="K529" s="65">
        <f t="shared" si="240"/>
        <v>0</v>
      </c>
    </row>
    <row r="530" spans="1:11" ht="63.75" customHeight="1">
      <c r="A530" s="61" t="s">
        <v>447</v>
      </c>
      <c r="B530" s="62" t="s">
        <v>205</v>
      </c>
      <c r="C530" s="8" t="s">
        <v>96</v>
      </c>
      <c r="D530" s="8" t="s">
        <v>188</v>
      </c>
      <c r="E530" s="12" t="s">
        <v>362</v>
      </c>
      <c r="F530" s="62"/>
      <c r="G530" s="65">
        <f>G531</f>
        <v>1938.5350000000001</v>
      </c>
      <c r="H530" s="65">
        <f t="shared" ref="H530:K530" si="241">H531</f>
        <v>0</v>
      </c>
      <c r="I530" s="65">
        <f t="shared" si="241"/>
        <v>0</v>
      </c>
      <c r="J530" s="65">
        <f t="shared" si="241"/>
        <v>0</v>
      </c>
      <c r="K530" s="65">
        <f t="shared" si="241"/>
        <v>0</v>
      </c>
    </row>
    <row r="531" spans="1:11" ht="30">
      <c r="A531" s="20" t="s">
        <v>84</v>
      </c>
      <c r="B531" s="62" t="s">
        <v>205</v>
      </c>
      <c r="C531" s="8" t="s">
        <v>96</v>
      </c>
      <c r="D531" s="8" t="s">
        <v>188</v>
      </c>
      <c r="E531" s="12" t="s">
        <v>362</v>
      </c>
      <c r="F531" s="62" t="s">
        <v>89</v>
      </c>
      <c r="G531" s="65">
        <v>1938.5350000000001</v>
      </c>
      <c r="H531" s="65">
        <v>0</v>
      </c>
      <c r="I531" s="65">
        <v>0</v>
      </c>
      <c r="J531" s="37">
        <v>0</v>
      </c>
      <c r="K531" s="37">
        <v>0</v>
      </c>
    </row>
    <row r="532" spans="1:11">
      <c r="A532" s="61" t="s">
        <v>303</v>
      </c>
      <c r="B532" s="62" t="s">
        <v>205</v>
      </c>
      <c r="C532" s="62">
        <v>12</v>
      </c>
      <c r="D532" s="62" t="s">
        <v>50</v>
      </c>
      <c r="E532" s="62"/>
      <c r="F532" s="62"/>
      <c r="G532" s="65">
        <f>G533</f>
        <v>1070.164</v>
      </c>
      <c r="H532" s="65">
        <f t="shared" ref="G532:I540" si="242">H533</f>
        <v>1100</v>
      </c>
      <c r="I532" s="65">
        <f t="shared" si="242"/>
        <v>600</v>
      </c>
      <c r="J532" s="65">
        <f t="shared" ref="J532:K540" si="243">J533</f>
        <v>600</v>
      </c>
      <c r="K532" s="65">
        <f t="shared" si="243"/>
        <v>600</v>
      </c>
    </row>
    <row r="533" spans="1:11">
      <c r="A533" s="61" t="s">
        <v>304</v>
      </c>
      <c r="B533" s="62" t="s">
        <v>205</v>
      </c>
      <c r="C533" s="62">
        <v>12</v>
      </c>
      <c r="D533" s="62" t="s">
        <v>94</v>
      </c>
      <c r="E533" s="62"/>
      <c r="F533" s="62"/>
      <c r="G533" s="65">
        <f>G540+G536+G534</f>
        <v>1070.164</v>
      </c>
      <c r="H533" s="65">
        <f t="shared" ref="H533:K533" si="244">H540+H536</f>
        <v>1100</v>
      </c>
      <c r="I533" s="65">
        <f t="shared" si="244"/>
        <v>600</v>
      </c>
      <c r="J533" s="65">
        <f t="shared" si="244"/>
        <v>600</v>
      </c>
      <c r="K533" s="65">
        <f t="shared" si="244"/>
        <v>600</v>
      </c>
    </row>
    <row r="534" spans="1:11" ht="45">
      <c r="A534" s="61" t="s">
        <v>413</v>
      </c>
      <c r="B534" s="62" t="s">
        <v>205</v>
      </c>
      <c r="C534" s="62">
        <v>12</v>
      </c>
      <c r="D534" s="62" t="s">
        <v>94</v>
      </c>
      <c r="E534" s="62" t="s">
        <v>225</v>
      </c>
      <c r="F534" s="62"/>
      <c r="G534" s="65">
        <f>G535</f>
        <v>70.165000000000006</v>
      </c>
      <c r="H534" s="65">
        <f t="shared" ref="H534:K534" si="245">H535</f>
        <v>0</v>
      </c>
      <c r="I534" s="65">
        <f t="shared" si="245"/>
        <v>0</v>
      </c>
      <c r="J534" s="65">
        <f t="shared" si="245"/>
        <v>0</v>
      </c>
      <c r="K534" s="65">
        <f t="shared" si="245"/>
        <v>0</v>
      </c>
    </row>
    <row r="535" spans="1:11" ht="45">
      <c r="A535" s="61" t="s">
        <v>452</v>
      </c>
      <c r="B535" s="62" t="s">
        <v>205</v>
      </c>
      <c r="C535" s="62">
        <v>12</v>
      </c>
      <c r="D535" s="62" t="s">
        <v>94</v>
      </c>
      <c r="E535" s="62" t="s">
        <v>225</v>
      </c>
      <c r="F535" s="62" t="s">
        <v>268</v>
      </c>
      <c r="G535" s="65">
        <v>70.165000000000006</v>
      </c>
      <c r="H535" s="65">
        <v>0</v>
      </c>
      <c r="I535" s="65">
        <v>0</v>
      </c>
      <c r="J535" s="65">
        <v>0</v>
      </c>
      <c r="K535" s="65">
        <v>0</v>
      </c>
    </row>
    <row r="536" spans="1:11" ht="30">
      <c r="A536" s="61" t="s">
        <v>450</v>
      </c>
      <c r="B536" s="62" t="s">
        <v>205</v>
      </c>
      <c r="C536" s="62" t="s">
        <v>251</v>
      </c>
      <c r="D536" s="62" t="s">
        <v>94</v>
      </c>
      <c r="E536" s="62" t="s">
        <v>448</v>
      </c>
      <c r="F536" s="62"/>
      <c r="G536" s="65">
        <f>G537</f>
        <v>700</v>
      </c>
      <c r="H536" s="65">
        <f t="shared" ref="H536:K536" si="246">H537</f>
        <v>1100</v>
      </c>
      <c r="I536" s="65">
        <f t="shared" si="246"/>
        <v>600</v>
      </c>
      <c r="J536" s="65">
        <f t="shared" si="246"/>
        <v>600</v>
      </c>
      <c r="K536" s="65">
        <f t="shared" si="246"/>
        <v>600</v>
      </c>
    </row>
    <row r="537" spans="1:11" ht="30">
      <c r="A537" s="61" t="s">
        <v>451</v>
      </c>
      <c r="B537" s="62" t="s">
        <v>205</v>
      </c>
      <c r="C537" s="62" t="s">
        <v>251</v>
      </c>
      <c r="D537" s="62" t="s">
        <v>94</v>
      </c>
      <c r="E537" s="62" t="s">
        <v>449</v>
      </c>
      <c r="F537" s="62"/>
      <c r="G537" s="65">
        <f>G539+G538</f>
        <v>700</v>
      </c>
      <c r="H537" s="65">
        <f t="shared" ref="H537:K537" si="247">H539+H538</f>
        <v>1100</v>
      </c>
      <c r="I537" s="65">
        <f t="shared" si="247"/>
        <v>600</v>
      </c>
      <c r="J537" s="65">
        <f t="shared" si="247"/>
        <v>600</v>
      </c>
      <c r="K537" s="65">
        <f t="shared" si="247"/>
        <v>600</v>
      </c>
    </row>
    <row r="538" spans="1:11" ht="30">
      <c r="A538" s="61" t="s">
        <v>84</v>
      </c>
      <c r="B538" s="62" t="s">
        <v>205</v>
      </c>
      <c r="C538" s="62" t="s">
        <v>251</v>
      </c>
      <c r="D538" s="62" t="s">
        <v>94</v>
      </c>
      <c r="E538" s="62" t="s">
        <v>449</v>
      </c>
      <c r="F538" s="62" t="s">
        <v>89</v>
      </c>
      <c r="G538" s="65">
        <v>350</v>
      </c>
      <c r="H538" s="65">
        <v>600</v>
      </c>
      <c r="I538" s="65">
        <v>600</v>
      </c>
      <c r="J538" s="65">
        <v>600</v>
      </c>
      <c r="K538" s="65">
        <v>600</v>
      </c>
    </row>
    <row r="539" spans="1:11" ht="45">
      <c r="A539" s="61" t="s">
        <v>452</v>
      </c>
      <c r="B539" s="62" t="s">
        <v>205</v>
      </c>
      <c r="C539" s="62" t="s">
        <v>251</v>
      </c>
      <c r="D539" s="62" t="s">
        <v>94</v>
      </c>
      <c r="E539" s="62" t="s">
        <v>449</v>
      </c>
      <c r="F539" s="62" t="s">
        <v>268</v>
      </c>
      <c r="G539" s="65">
        <v>350</v>
      </c>
      <c r="H539" s="65">
        <v>500</v>
      </c>
      <c r="I539" s="65">
        <v>0</v>
      </c>
      <c r="J539" s="65">
        <v>0</v>
      </c>
      <c r="K539" s="65">
        <v>0</v>
      </c>
    </row>
    <row r="540" spans="1:11">
      <c r="A540" s="61" t="s">
        <v>305</v>
      </c>
      <c r="B540" s="62" t="s">
        <v>205</v>
      </c>
      <c r="C540" s="62">
        <v>12</v>
      </c>
      <c r="D540" s="62" t="s">
        <v>94</v>
      </c>
      <c r="E540" s="62" t="s">
        <v>306</v>
      </c>
      <c r="F540" s="62"/>
      <c r="G540" s="65">
        <f t="shared" si="242"/>
        <v>299.99900000000002</v>
      </c>
      <c r="H540" s="65">
        <f t="shared" si="242"/>
        <v>0</v>
      </c>
      <c r="I540" s="65">
        <f t="shared" si="242"/>
        <v>0</v>
      </c>
      <c r="J540" s="65">
        <f t="shared" si="243"/>
        <v>0</v>
      </c>
      <c r="K540" s="65">
        <f t="shared" si="243"/>
        <v>0</v>
      </c>
    </row>
    <row r="541" spans="1:11" ht="30">
      <c r="A541" s="61" t="s">
        <v>84</v>
      </c>
      <c r="B541" s="62" t="s">
        <v>205</v>
      </c>
      <c r="C541" s="62">
        <v>12</v>
      </c>
      <c r="D541" s="62" t="s">
        <v>94</v>
      </c>
      <c r="E541" s="62" t="s">
        <v>306</v>
      </c>
      <c r="F541" s="62" t="s">
        <v>89</v>
      </c>
      <c r="G541" s="65">
        <v>299.99900000000002</v>
      </c>
      <c r="H541" s="65">
        <v>0</v>
      </c>
      <c r="I541" s="65">
        <v>0</v>
      </c>
      <c r="J541" s="37">
        <v>0</v>
      </c>
      <c r="K541" s="37">
        <v>0</v>
      </c>
    </row>
    <row r="542" spans="1:11" ht="20.25" customHeight="1">
      <c r="A542" s="21" t="s">
        <v>21</v>
      </c>
      <c r="B542" s="22">
        <v>303</v>
      </c>
      <c r="C542" s="22"/>
      <c r="D542" s="22"/>
      <c r="E542" s="22"/>
      <c r="F542" s="22"/>
      <c r="G542" s="30">
        <f>G543+G601+G608+G625</f>
        <v>21206.662</v>
      </c>
      <c r="H542" s="30">
        <f>H543+H601+H608+H625</f>
        <v>21342.6</v>
      </c>
      <c r="I542" s="30">
        <f>I543+I601+I608+I625</f>
        <v>29175.800000000003</v>
      </c>
      <c r="J542" s="30">
        <f t="shared" ref="J542:K542" si="248">J543+J601+J608+J625</f>
        <v>29175.800000000003</v>
      </c>
      <c r="K542" s="30">
        <f t="shared" si="248"/>
        <v>30475.800000000003</v>
      </c>
    </row>
    <row r="543" spans="1:11">
      <c r="A543" s="61" t="s">
        <v>164</v>
      </c>
      <c r="B543" s="62">
        <v>303</v>
      </c>
      <c r="C543" s="62" t="s">
        <v>66</v>
      </c>
      <c r="D543" s="62" t="s">
        <v>50</v>
      </c>
      <c r="E543" s="62"/>
      <c r="F543" s="62"/>
      <c r="G543" s="65">
        <f>G544+G551+G565+G571+G568</f>
        <v>19180.911</v>
      </c>
      <c r="H543" s="65">
        <f>H544+H551+H565+H568+H571</f>
        <v>19305.8</v>
      </c>
      <c r="I543" s="65">
        <f>I544+I551+I565+I568+I571</f>
        <v>26722.400000000001</v>
      </c>
      <c r="J543" s="65">
        <f t="shared" ref="J543:K543" si="249">J544+J551+J565+J568+J571</f>
        <v>26722.400000000001</v>
      </c>
      <c r="K543" s="65">
        <f t="shared" si="249"/>
        <v>27872.400000000001</v>
      </c>
    </row>
    <row r="544" spans="1:11" ht="30">
      <c r="A544" s="61" t="s">
        <v>307</v>
      </c>
      <c r="B544" s="62" t="s">
        <v>308</v>
      </c>
      <c r="C544" s="62" t="s">
        <v>66</v>
      </c>
      <c r="D544" s="62" t="s">
        <v>94</v>
      </c>
      <c r="E544" s="62"/>
      <c r="F544" s="62"/>
      <c r="G544" s="65">
        <f t="shared" ref="G544:I546" si="250">G545</f>
        <v>2133.25</v>
      </c>
      <c r="H544" s="65">
        <f t="shared" si="250"/>
        <v>2168.3000000000002</v>
      </c>
      <c r="I544" s="65">
        <f t="shared" si="250"/>
        <v>2840.3</v>
      </c>
      <c r="J544" s="65">
        <f t="shared" ref="J544:K544" si="251">J545</f>
        <v>2840.3</v>
      </c>
      <c r="K544" s="65">
        <f t="shared" si="251"/>
        <v>3040.3</v>
      </c>
    </row>
    <row r="545" spans="1:11" ht="30">
      <c r="A545" s="61" t="s">
        <v>77</v>
      </c>
      <c r="B545" s="62" t="s">
        <v>308</v>
      </c>
      <c r="C545" s="62" t="s">
        <v>66</v>
      </c>
      <c r="D545" s="62" t="s">
        <v>94</v>
      </c>
      <c r="E545" s="62" t="s">
        <v>78</v>
      </c>
      <c r="F545" s="62"/>
      <c r="G545" s="65">
        <f t="shared" si="250"/>
        <v>2133.25</v>
      </c>
      <c r="H545" s="65">
        <f t="shared" si="250"/>
        <v>2168.3000000000002</v>
      </c>
      <c r="I545" s="65">
        <f t="shared" si="250"/>
        <v>2840.3</v>
      </c>
      <c r="J545" s="65">
        <f t="shared" ref="J545:K545" si="252">J546</f>
        <v>2840.3</v>
      </c>
      <c r="K545" s="65">
        <f t="shared" si="252"/>
        <v>3040.3</v>
      </c>
    </row>
    <row r="546" spans="1:11">
      <c r="A546" s="61" t="s">
        <v>309</v>
      </c>
      <c r="B546" s="62" t="s">
        <v>308</v>
      </c>
      <c r="C546" s="62" t="s">
        <v>66</v>
      </c>
      <c r="D546" s="62" t="s">
        <v>94</v>
      </c>
      <c r="E546" s="62" t="s">
        <v>310</v>
      </c>
      <c r="F546" s="62"/>
      <c r="G546" s="65">
        <f t="shared" si="250"/>
        <v>2133.25</v>
      </c>
      <c r="H546" s="65">
        <f t="shared" si="250"/>
        <v>2168.3000000000002</v>
      </c>
      <c r="I546" s="65">
        <f t="shared" si="250"/>
        <v>2840.3</v>
      </c>
      <c r="J546" s="65">
        <f t="shared" ref="J546:K546" si="253">J547</f>
        <v>2840.3</v>
      </c>
      <c r="K546" s="65">
        <f t="shared" si="253"/>
        <v>3040.3</v>
      </c>
    </row>
    <row r="547" spans="1:11" ht="60">
      <c r="A547" s="61" t="s">
        <v>81</v>
      </c>
      <c r="B547" s="62" t="s">
        <v>308</v>
      </c>
      <c r="C547" s="62" t="s">
        <v>66</v>
      </c>
      <c r="D547" s="62" t="s">
        <v>94</v>
      </c>
      <c r="E547" s="62" t="s">
        <v>310</v>
      </c>
      <c r="F547" s="62" t="s">
        <v>101</v>
      </c>
      <c r="G547" s="65">
        <v>2133.25</v>
      </c>
      <c r="H547" s="65">
        <v>2168.3000000000002</v>
      </c>
      <c r="I547" s="65">
        <v>2840.3</v>
      </c>
      <c r="J547" s="37">
        <v>2840.3</v>
      </c>
      <c r="K547" s="37">
        <v>3040.3</v>
      </c>
    </row>
    <row r="548" spans="1:11" ht="30" hidden="1">
      <c r="A548" s="61" t="s">
        <v>311</v>
      </c>
      <c r="B548" s="62">
        <v>303</v>
      </c>
      <c r="C548" s="62" t="s">
        <v>66</v>
      </c>
      <c r="D548" s="62" t="s">
        <v>52</v>
      </c>
      <c r="E548" s="62"/>
      <c r="F548" s="62"/>
      <c r="G548" s="65"/>
      <c r="H548" s="65"/>
      <c r="I548" s="65">
        <f>I549</f>
        <v>0</v>
      </c>
      <c r="J548" s="37"/>
      <c r="K548" s="37"/>
    </row>
    <row r="549" spans="1:11" hidden="1">
      <c r="A549" s="61" t="s">
        <v>79</v>
      </c>
      <c r="B549" s="62">
        <v>303</v>
      </c>
      <c r="C549" s="62" t="s">
        <v>66</v>
      </c>
      <c r="D549" s="62" t="s">
        <v>52</v>
      </c>
      <c r="E549" s="62" t="s">
        <v>80</v>
      </c>
      <c r="F549" s="62"/>
      <c r="G549" s="65"/>
      <c r="H549" s="65"/>
      <c r="I549" s="65">
        <f>I550</f>
        <v>0</v>
      </c>
      <c r="J549" s="37"/>
      <c r="K549" s="37"/>
    </row>
    <row r="550" spans="1:11" ht="30" hidden="1">
      <c r="A550" s="61" t="s">
        <v>84</v>
      </c>
      <c r="B550" s="62">
        <v>303</v>
      </c>
      <c r="C550" s="62" t="s">
        <v>66</v>
      </c>
      <c r="D550" s="62" t="s">
        <v>52</v>
      </c>
      <c r="E550" s="62" t="s">
        <v>80</v>
      </c>
      <c r="F550" s="62" t="s">
        <v>89</v>
      </c>
      <c r="G550" s="65"/>
      <c r="H550" s="65"/>
      <c r="I550" s="65">
        <v>0</v>
      </c>
      <c r="J550" s="37"/>
      <c r="K550" s="37"/>
    </row>
    <row r="551" spans="1:11" ht="48" customHeight="1">
      <c r="A551" s="61" t="s">
        <v>312</v>
      </c>
      <c r="B551" s="62">
        <v>303</v>
      </c>
      <c r="C551" s="62" t="s">
        <v>66</v>
      </c>
      <c r="D551" s="62" t="s">
        <v>76</v>
      </c>
      <c r="E551" s="62"/>
      <c r="F551" s="62"/>
      <c r="G551" s="65">
        <f>G552+G563</f>
        <v>12869.047999999999</v>
      </c>
      <c r="H551" s="65">
        <f>H552+H563</f>
        <v>13300</v>
      </c>
      <c r="I551" s="65">
        <f t="shared" ref="I551:K551" si="254">I552+I563</f>
        <v>19541.7</v>
      </c>
      <c r="J551" s="65">
        <f t="shared" si="254"/>
        <v>19541.7</v>
      </c>
      <c r="K551" s="65">
        <f t="shared" si="254"/>
        <v>20041.7</v>
      </c>
    </row>
    <row r="552" spans="1:11" ht="30">
      <c r="A552" s="61" t="s">
        <v>77</v>
      </c>
      <c r="B552" s="62">
        <v>303</v>
      </c>
      <c r="C552" s="62" t="s">
        <v>66</v>
      </c>
      <c r="D552" s="62" t="s">
        <v>76</v>
      </c>
      <c r="E552" s="62" t="s">
        <v>78</v>
      </c>
      <c r="F552" s="62"/>
      <c r="G552" s="65">
        <f>G553</f>
        <v>9553.9429999999993</v>
      </c>
      <c r="H552" s="65">
        <f>H553</f>
        <v>10370.5</v>
      </c>
      <c r="I552" s="65">
        <f t="shared" ref="I552:K552" si="255">I553</f>
        <v>17921.7</v>
      </c>
      <c r="J552" s="65">
        <f t="shared" si="255"/>
        <v>17921.7</v>
      </c>
      <c r="K552" s="65">
        <f t="shared" si="255"/>
        <v>18421.7</v>
      </c>
    </row>
    <row r="553" spans="1:11">
      <c r="A553" s="61" t="s">
        <v>79</v>
      </c>
      <c r="B553" s="62">
        <v>303</v>
      </c>
      <c r="C553" s="62" t="s">
        <v>66</v>
      </c>
      <c r="D553" s="62" t="s">
        <v>76</v>
      </c>
      <c r="E553" s="62" t="s">
        <v>80</v>
      </c>
      <c r="F553" s="62"/>
      <c r="G553" s="65">
        <f>G554</f>
        <v>9553.9429999999993</v>
      </c>
      <c r="H553" s="65">
        <f>H554</f>
        <v>10370.5</v>
      </c>
      <c r="I553" s="65">
        <f>I554+I556+I557</f>
        <v>17921.7</v>
      </c>
      <c r="J553" s="65">
        <f t="shared" ref="J553:K553" si="256">J554+J556+J557</f>
        <v>17921.7</v>
      </c>
      <c r="K553" s="65">
        <f t="shared" si="256"/>
        <v>18421.7</v>
      </c>
    </row>
    <row r="554" spans="1:11">
      <c r="A554" s="78" t="s">
        <v>81</v>
      </c>
      <c r="B554" s="79">
        <v>303</v>
      </c>
      <c r="C554" s="79" t="s">
        <v>66</v>
      </c>
      <c r="D554" s="79" t="s">
        <v>76</v>
      </c>
      <c r="E554" s="94" t="s">
        <v>80</v>
      </c>
      <c r="F554" s="79" t="s">
        <v>101</v>
      </c>
      <c r="G554" s="96">
        <v>9553.9429999999993</v>
      </c>
      <c r="H554" s="96">
        <v>10370.5</v>
      </c>
      <c r="I554" s="99">
        <v>17921.7</v>
      </c>
      <c r="J554" s="91">
        <v>17921.7</v>
      </c>
      <c r="K554" s="91">
        <v>18421.7</v>
      </c>
    </row>
    <row r="555" spans="1:11" ht="15.75" customHeight="1">
      <c r="A555" s="78"/>
      <c r="B555" s="79"/>
      <c r="C555" s="79"/>
      <c r="D555" s="79"/>
      <c r="E555" s="95"/>
      <c r="F555" s="79"/>
      <c r="G555" s="97"/>
      <c r="H555" s="97"/>
      <c r="I555" s="99"/>
      <c r="J555" s="93"/>
      <c r="K555" s="93"/>
    </row>
    <row r="556" spans="1:11" ht="30" hidden="1">
      <c r="A556" s="61" t="s">
        <v>84</v>
      </c>
      <c r="B556" s="62" t="s">
        <v>308</v>
      </c>
      <c r="C556" s="62" t="s">
        <v>66</v>
      </c>
      <c r="D556" s="62" t="s">
        <v>76</v>
      </c>
      <c r="E556" s="62" t="s">
        <v>80</v>
      </c>
      <c r="F556" s="62" t="s">
        <v>89</v>
      </c>
      <c r="G556" s="65"/>
      <c r="H556" s="65"/>
      <c r="I556" s="65"/>
      <c r="J556" s="37"/>
      <c r="K556" s="37"/>
    </row>
    <row r="557" spans="1:11" hidden="1">
      <c r="A557" s="61" t="s">
        <v>110</v>
      </c>
      <c r="B557" s="62" t="s">
        <v>308</v>
      </c>
      <c r="C557" s="62" t="s">
        <v>66</v>
      </c>
      <c r="D557" s="62" t="s">
        <v>76</v>
      </c>
      <c r="E557" s="62" t="s">
        <v>80</v>
      </c>
      <c r="F557" s="62" t="s">
        <v>111</v>
      </c>
      <c r="G557" s="65"/>
      <c r="H557" s="65"/>
      <c r="I557" s="65"/>
      <c r="J557" s="37"/>
      <c r="K557" s="37"/>
    </row>
    <row r="558" spans="1:11" ht="45" hidden="1">
      <c r="A558" s="61" t="s">
        <v>313</v>
      </c>
      <c r="B558" s="62" t="s">
        <v>308</v>
      </c>
      <c r="C558" s="62" t="s">
        <v>66</v>
      </c>
      <c r="D558" s="62" t="s">
        <v>76</v>
      </c>
      <c r="E558" s="2" t="s">
        <v>59</v>
      </c>
      <c r="F558" s="62"/>
      <c r="G558" s="65"/>
      <c r="H558" s="65"/>
      <c r="I558" s="65">
        <f>I559</f>
        <v>0</v>
      </c>
      <c r="J558" s="37"/>
      <c r="K558" s="37"/>
    </row>
    <row r="559" spans="1:11" ht="30" hidden="1">
      <c r="A559" s="61" t="s">
        <v>84</v>
      </c>
      <c r="B559" s="62" t="s">
        <v>308</v>
      </c>
      <c r="C559" s="62" t="s">
        <v>66</v>
      </c>
      <c r="D559" s="62" t="s">
        <v>76</v>
      </c>
      <c r="E559" s="2" t="s">
        <v>59</v>
      </c>
      <c r="F559" s="62" t="s">
        <v>89</v>
      </c>
      <c r="G559" s="65"/>
      <c r="H559" s="65"/>
      <c r="I559" s="65"/>
      <c r="J559" s="37"/>
      <c r="K559" s="37"/>
    </row>
    <row r="560" spans="1:11" hidden="1">
      <c r="A560" s="61" t="s">
        <v>207</v>
      </c>
      <c r="B560" s="62" t="s">
        <v>308</v>
      </c>
      <c r="C560" s="62" t="s">
        <v>66</v>
      </c>
      <c r="D560" s="62" t="s">
        <v>188</v>
      </c>
      <c r="E560" s="62"/>
      <c r="F560" s="62"/>
      <c r="G560" s="65"/>
      <c r="H560" s="65"/>
      <c r="I560" s="65">
        <f>I561</f>
        <v>0</v>
      </c>
      <c r="J560" s="37"/>
      <c r="K560" s="37"/>
    </row>
    <row r="561" spans="1:11" ht="45" hidden="1">
      <c r="A561" s="61" t="s">
        <v>208</v>
      </c>
      <c r="B561" s="62" t="s">
        <v>308</v>
      </c>
      <c r="C561" s="62" t="s">
        <v>66</v>
      </c>
      <c r="D561" s="62" t="s">
        <v>188</v>
      </c>
      <c r="E561" s="62" t="s">
        <v>209</v>
      </c>
      <c r="F561" s="62"/>
      <c r="G561" s="65"/>
      <c r="H561" s="65"/>
      <c r="I561" s="65">
        <f>I562</f>
        <v>0</v>
      </c>
      <c r="J561" s="37"/>
      <c r="K561" s="37"/>
    </row>
    <row r="562" spans="1:11" ht="30" hidden="1">
      <c r="A562" s="61" t="s">
        <v>84</v>
      </c>
      <c r="B562" s="62" t="s">
        <v>308</v>
      </c>
      <c r="C562" s="62" t="s">
        <v>66</v>
      </c>
      <c r="D562" s="62" t="s">
        <v>188</v>
      </c>
      <c r="E562" s="62" t="s">
        <v>209</v>
      </c>
      <c r="F562" s="62" t="s">
        <v>89</v>
      </c>
      <c r="G562" s="65"/>
      <c r="H562" s="65"/>
      <c r="I562" s="65"/>
      <c r="J562" s="37"/>
      <c r="K562" s="37"/>
    </row>
    <row r="563" spans="1:11" ht="30">
      <c r="A563" s="61" t="s">
        <v>384</v>
      </c>
      <c r="B563" s="62" t="s">
        <v>308</v>
      </c>
      <c r="C563" s="62" t="s">
        <v>66</v>
      </c>
      <c r="D563" s="62" t="s">
        <v>76</v>
      </c>
      <c r="E563" s="62" t="s">
        <v>62</v>
      </c>
      <c r="F563" s="62"/>
      <c r="G563" s="65">
        <f>G564</f>
        <v>3315.105</v>
      </c>
      <c r="H563" s="65">
        <f>H564</f>
        <v>2929.5</v>
      </c>
      <c r="I563" s="65">
        <f t="shared" ref="I563:K563" si="257">I564</f>
        <v>1620</v>
      </c>
      <c r="J563" s="65">
        <f t="shared" si="257"/>
        <v>1620</v>
      </c>
      <c r="K563" s="65">
        <f t="shared" si="257"/>
        <v>1620</v>
      </c>
    </row>
    <row r="564" spans="1:11" ht="60">
      <c r="A564" s="61" t="s">
        <v>81</v>
      </c>
      <c r="B564" s="62" t="s">
        <v>308</v>
      </c>
      <c r="C564" s="62" t="s">
        <v>66</v>
      </c>
      <c r="D564" s="62" t="s">
        <v>76</v>
      </c>
      <c r="E564" s="62" t="s">
        <v>62</v>
      </c>
      <c r="F564" s="62" t="s">
        <v>101</v>
      </c>
      <c r="G564" s="65">
        <v>3315.105</v>
      </c>
      <c r="H564" s="65">
        <v>2929.5</v>
      </c>
      <c r="I564" s="65">
        <v>1620</v>
      </c>
      <c r="J564" s="37">
        <v>1620</v>
      </c>
      <c r="K564" s="37">
        <v>1620</v>
      </c>
    </row>
    <row r="565" spans="1:11" ht="45">
      <c r="A565" s="61" t="s">
        <v>165</v>
      </c>
      <c r="B565" s="62" t="s">
        <v>308</v>
      </c>
      <c r="C565" s="62" t="s">
        <v>66</v>
      </c>
      <c r="D565" s="62" t="s">
        <v>166</v>
      </c>
      <c r="E565" s="62"/>
      <c r="F565" s="62"/>
      <c r="G565" s="65">
        <f t="shared" ref="G565:I566" si="258">G566</f>
        <v>55.792999999999999</v>
      </c>
      <c r="H565" s="65">
        <f t="shared" si="258"/>
        <v>0</v>
      </c>
      <c r="I565" s="65">
        <f t="shared" si="258"/>
        <v>0</v>
      </c>
      <c r="J565" s="65">
        <f t="shared" ref="J565:K566" si="259">J566</f>
        <v>0</v>
      </c>
      <c r="K565" s="65">
        <f t="shared" si="259"/>
        <v>0</v>
      </c>
    </row>
    <row r="566" spans="1:11" ht="30">
      <c r="A566" s="61" t="s">
        <v>314</v>
      </c>
      <c r="B566" s="62" t="s">
        <v>308</v>
      </c>
      <c r="C566" s="62" t="s">
        <v>66</v>
      </c>
      <c r="D566" s="62" t="s">
        <v>166</v>
      </c>
      <c r="E566" s="62" t="s">
        <v>315</v>
      </c>
      <c r="F566" s="62"/>
      <c r="G566" s="65">
        <f t="shared" si="258"/>
        <v>55.792999999999999</v>
      </c>
      <c r="H566" s="65">
        <f t="shared" si="258"/>
        <v>0</v>
      </c>
      <c r="I566" s="65">
        <f t="shared" si="258"/>
        <v>0</v>
      </c>
      <c r="J566" s="65">
        <f t="shared" si="259"/>
        <v>0</v>
      </c>
      <c r="K566" s="65">
        <f t="shared" si="259"/>
        <v>0</v>
      </c>
    </row>
    <row r="567" spans="1:11" ht="60">
      <c r="A567" s="61" t="s">
        <v>81</v>
      </c>
      <c r="B567" s="62" t="s">
        <v>308</v>
      </c>
      <c r="C567" s="62" t="s">
        <v>66</v>
      </c>
      <c r="D567" s="62" t="s">
        <v>166</v>
      </c>
      <c r="E567" s="62" t="s">
        <v>315</v>
      </c>
      <c r="F567" s="62" t="s">
        <v>101</v>
      </c>
      <c r="G567" s="65">
        <v>55.792999999999999</v>
      </c>
      <c r="H567" s="65">
        <v>0</v>
      </c>
      <c r="I567" s="65">
        <v>0</v>
      </c>
      <c r="J567" s="37">
        <v>0</v>
      </c>
      <c r="K567" s="37">
        <v>0</v>
      </c>
    </row>
    <row r="568" spans="1:11" hidden="1">
      <c r="A568" s="61" t="s">
        <v>316</v>
      </c>
      <c r="B568" s="62">
        <v>303</v>
      </c>
      <c r="C568" s="62" t="s">
        <v>66</v>
      </c>
      <c r="D568" s="62">
        <v>11</v>
      </c>
      <c r="E568" s="62"/>
      <c r="F568" s="62"/>
      <c r="G568" s="65">
        <f>G569</f>
        <v>0</v>
      </c>
      <c r="H568" s="65">
        <f>H569</f>
        <v>0</v>
      </c>
      <c r="I568" s="65">
        <f>I570</f>
        <v>0</v>
      </c>
      <c r="J568" s="65">
        <f t="shared" ref="J568:K568" si="260">J570</f>
        <v>0</v>
      </c>
      <c r="K568" s="65">
        <f t="shared" si="260"/>
        <v>0</v>
      </c>
    </row>
    <row r="569" spans="1:11" hidden="1">
      <c r="A569" s="61" t="s">
        <v>317</v>
      </c>
      <c r="B569" s="62">
        <v>303</v>
      </c>
      <c r="C569" s="62" t="s">
        <v>66</v>
      </c>
      <c r="D569" s="62">
        <v>11</v>
      </c>
      <c r="E569" s="62" t="s">
        <v>318</v>
      </c>
      <c r="F569" s="62"/>
      <c r="G569" s="65">
        <f>G570</f>
        <v>0</v>
      </c>
      <c r="H569" s="65">
        <f>H570</f>
        <v>0</v>
      </c>
      <c r="I569" s="65">
        <f>I568</f>
        <v>0</v>
      </c>
      <c r="J569" s="65">
        <f t="shared" ref="J569:K569" si="261">J568</f>
        <v>0</v>
      </c>
      <c r="K569" s="65">
        <f t="shared" si="261"/>
        <v>0</v>
      </c>
    </row>
    <row r="570" spans="1:11" hidden="1">
      <c r="A570" s="61" t="s">
        <v>319</v>
      </c>
      <c r="B570" s="62">
        <v>303</v>
      </c>
      <c r="C570" s="62" t="s">
        <v>66</v>
      </c>
      <c r="D570" s="62">
        <v>11</v>
      </c>
      <c r="E570" s="62" t="s">
        <v>318</v>
      </c>
      <c r="F570" s="62" t="s">
        <v>320</v>
      </c>
      <c r="G570" s="65">
        <v>0</v>
      </c>
      <c r="H570" s="65">
        <v>0</v>
      </c>
      <c r="I570" s="65">
        <v>0</v>
      </c>
      <c r="J570" s="37">
        <v>0</v>
      </c>
      <c r="K570" s="37">
        <v>0</v>
      </c>
    </row>
    <row r="571" spans="1:11">
      <c r="A571" s="61" t="s">
        <v>215</v>
      </c>
      <c r="B571" s="62">
        <v>303</v>
      </c>
      <c r="C571" s="62" t="s">
        <v>66</v>
      </c>
      <c r="D571" s="62">
        <v>13</v>
      </c>
      <c r="E571" s="62"/>
      <c r="F571" s="62"/>
      <c r="G571" s="65">
        <f>G572+G598+G596</f>
        <v>4122.82</v>
      </c>
      <c r="H571" s="65">
        <f t="shared" ref="H571:K571" si="262">H572+H598+H596</f>
        <v>3837.5</v>
      </c>
      <c r="I571" s="65">
        <f t="shared" si="262"/>
        <v>4340.3999999999996</v>
      </c>
      <c r="J571" s="65">
        <f t="shared" si="262"/>
        <v>4340.3999999999996</v>
      </c>
      <c r="K571" s="65">
        <f t="shared" si="262"/>
        <v>4790.3999999999996</v>
      </c>
    </row>
    <row r="572" spans="1:11">
      <c r="A572" s="61" t="s">
        <v>321</v>
      </c>
      <c r="B572" s="62" t="s">
        <v>308</v>
      </c>
      <c r="C572" s="62" t="s">
        <v>66</v>
      </c>
      <c r="D572" s="62" t="s">
        <v>171</v>
      </c>
      <c r="E572" s="62" t="s">
        <v>168</v>
      </c>
      <c r="F572" s="62"/>
      <c r="G572" s="65">
        <f>G573</f>
        <v>275</v>
      </c>
      <c r="H572" s="65">
        <f>H573</f>
        <v>294</v>
      </c>
      <c r="I572" s="65">
        <f>I573</f>
        <v>353</v>
      </c>
      <c r="J572" s="37">
        <f>J573</f>
        <v>353</v>
      </c>
      <c r="K572" s="37">
        <f>K573</f>
        <v>353</v>
      </c>
    </row>
    <row r="573" spans="1:11" ht="59.25" customHeight="1">
      <c r="A573" s="61" t="s">
        <v>81</v>
      </c>
      <c r="B573" s="62">
        <v>303</v>
      </c>
      <c r="C573" s="62" t="s">
        <v>66</v>
      </c>
      <c r="D573" s="62">
        <v>13</v>
      </c>
      <c r="E573" s="62" t="s">
        <v>168</v>
      </c>
      <c r="F573" s="62" t="s">
        <v>101</v>
      </c>
      <c r="G573" s="65">
        <v>275</v>
      </c>
      <c r="H573" s="65">
        <v>294</v>
      </c>
      <c r="I573" s="65">
        <v>353</v>
      </c>
      <c r="J573" s="37">
        <v>353</v>
      </c>
      <c r="K573" s="37">
        <v>353</v>
      </c>
    </row>
    <row r="574" spans="1:11" ht="45" hidden="1">
      <c r="A574" s="61" t="s">
        <v>322</v>
      </c>
      <c r="B574" s="62" t="s">
        <v>308</v>
      </c>
      <c r="C574" s="62" t="s">
        <v>66</v>
      </c>
      <c r="D574" s="62" t="s">
        <v>171</v>
      </c>
      <c r="E574" s="62" t="s">
        <v>217</v>
      </c>
      <c r="F574" s="62"/>
      <c r="G574" s="65"/>
      <c r="H574" s="65"/>
      <c r="I574" s="65">
        <f>I575</f>
        <v>0</v>
      </c>
      <c r="J574" s="37"/>
      <c r="K574" s="37"/>
    </row>
    <row r="575" spans="1:11" ht="30" hidden="1">
      <c r="A575" s="61" t="s">
        <v>84</v>
      </c>
      <c r="B575" s="62" t="s">
        <v>308</v>
      </c>
      <c r="C575" s="62" t="s">
        <v>66</v>
      </c>
      <c r="D575" s="62" t="s">
        <v>171</v>
      </c>
      <c r="E575" s="62" t="s">
        <v>217</v>
      </c>
      <c r="F575" s="62" t="s">
        <v>89</v>
      </c>
      <c r="G575" s="65"/>
      <c r="H575" s="65"/>
      <c r="I575" s="65"/>
      <c r="J575" s="37"/>
      <c r="K575" s="37"/>
    </row>
    <row r="576" spans="1:11" ht="45" hidden="1">
      <c r="A576" s="61" t="s">
        <v>323</v>
      </c>
      <c r="B576" s="62" t="s">
        <v>308</v>
      </c>
      <c r="C576" s="62" t="s">
        <v>66</v>
      </c>
      <c r="D576" s="62" t="s">
        <v>171</v>
      </c>
      <c r="E576" s="62" t="s">
        <v>219</v>
      </c>
      <c r="F576" s="62"/>
      <c r="G576" s="65"/>
      <c r="H576" s="65"/>
      <c r="I576" s="65">
        <f>I577</f>
        <v>0</v>
      </c>
      <c r="J576" s="37"/>
      <c r="K576" s="37"/>
    </row>
    <row r="577" spans="1:11" ht="30" hidden="1">
      <c r="A577" s="61" t="s">
        <v>84</v>
      </c>
      <c r="B577" s="62" t="s">
        <v>308</v>
      </c>
      <c r="C577" s="62" t="s">
        <v>66</v>
      </c>
      <c r="D577" s="62" t="s">
        <v>171</v>
      </c>
      <c r="E577" s="62" t="s">
        <v>219</v>
      </c>
      <c r="F577" s="62" t="s">
        <v>89</v>
      </c>
      <c r="G577" s="65"/>
      <c r="H577" s="65"/>
      <c r="I577" s="65"/>
      <c r="J577" s="37"/>
      <c r="K577" s="37"/>
    </row>
    <row r="578" spans="1:11" ht="60" hidden="1">
      <c r="A578" s="61" t="s">
        <v>324</v>
      </c>
      <c r="B578" s="62" t="s">
        <v>308</v>
      </c>
      <c r="C578" s="62" t="s">
        <v>66</v>
      </c>
      <c r="D578" s="62" t="s">
        <v>171</v>
      </c>
      <c r="E578" s="62" t="s">
        <v>225</v>
      </c>
      <c r="F578" s="62"/>
      <c r="G578" s="65"/>
      <c r="H578" s="65"/>
      <c r="I578" s="65">
        <f>I579</f>
        <v>0</v>
      </c>
      <c r="J578" s="37"/>
      <c r="K578" s="37"/>
    </row>
    <row r="579" spans="1:11" ht="30" hidden="1">
      <c r="A579" s="61" t="s">
        <v>84</v>
      </c>
      <c r="B579" s="62" t="s">
        <v>308</v>
      </c>
      <c r="C579" s="62" t="s">
        <v>66</v>
      </c>
      <c r="D579" s="62" t="s">
        <v>171</v>
      </c>
      <c r="E579" s="62" t="s">
        <v>225</v>
      </c>
      <c r="F579" s="62" t="s">
        <v>89</v>
      </c>
      <c r="G579" s="65"/>
      <c r="H579" s="65"/>
      <c r="I579" s="65"/>
      <c r="J579" s="37"/>
      <c r="K579" s="37"/>
    </row>
    <row r="580" spans="1:11" ht="25.5" hidden="1" customHeight="1">
      <c r="A580" s="61" t="s">
        <v>220</v>
      </c>
      <c r="B580" s="62" t="s">
        <v>308</v>
      </c>
      <c r="C580" s="8" t="s">
        <v>66</v>
      </c>
      <c r="D580" s="8" t="s">
        <v>171</v>
      </c>
      <c r="E580" s="12" t="s">
        <v>221</v>
      </c>
      <c r="F580" s="12"/>
      <c r="G580" s="29"/>
      <c r="H580" s="29"/>
      <c r="I580" s="29">
        <f>I581</f>
        <v>0</v>
      </c>
      <c r="J580" s="37"/>
      <c r="K580" s="37"/>
    </row>
    <row r="581" spans="1:11" hidden="1">
      <c r="A581" s="24" t="s">
        <v>222</v>
      </c>
      <c r="B581" s="62" t="s">
        <v>308</v>
      </c>
      <c r="C581" s="8" t="s">
        <v>66</v>
      </c>
      <c r="D581" s="8" t="s">
        <v>171</v>
      </c>
      <c r="E581" s="12" t="s">
        <v>223</v>
      </c>
      <c r="F581" s="12"/>
      <c r="G581" s="29"/>
      <c r="H581" s="29"/>
      <c r="I581" s="29">
        <f>I582</f>
        <v>0</v>
      </c>
      <c r="J581" s="37"/>
      <c r="K581" s="37"/>
    </row>
    <row r="582" spans="1:11" ht="30" hidden="1">
      <c r="A582" s="61" t="s">
        <v>84</v>
      </c>
      <c r="B582" s="62" t="s">
        <v>308</v>
      </c>
      <c r="C582" s="8" t="s">
        <v>66</v>
      </c>
      <c r="D582" s="8" t="s">
        <v>171</v>
      </c>
      <c r="E582" s="12" t="s">
        <v>223</v>
      </c>
      <c r="F582" s="12" t="s">
        <v>89</v>
      </c>
      <c r="G582" s="29"/>
      <c r="H582" s="29"/>
      <c r="I582" s="29"/>
      <c r="J582" s="37"/>
      <c r="K582" s="37"/>
    </row>
    <row r="583" spans="1:11" ht="45" hidden="1">
      <c r="A583" s="61" t="s">
        <v>325</v>
      </c>
      <c r="B583" s="62" t="s">
        <v>308</v>
      </c>
      <c r="C583" s="62" t="s">
        <v>66</v>
      </c>
      <c r="D583" s="62" t="s">
        <v>171</v>
      </c>
      <c r="E583" s="62" t="s">
        <v>227</v>
      </c>
      <c r="F583" s="62"/>
      <c r="G583" s="65"/>
      <c r="H583" s="65"/>
      <c r="I583" s="65">
        <f>I584</f>
        <v>0</v>
      </c>
      <c r="J583" s="37"/>
      <c r="K583" s="37"/>
    </row>
    <row r="584" spans="1:11" ht="30" hidden="1">
      <c r="A584" s="61" t="s">
        <v>84</v>
      </c>
      <c r="B584" s="62" t="s">
        <v>308</v>
      </c>
      <c r="C584" s="62" t="s">
        <v>66</v>
      </c>
      <c r="D584" s="62" t="s">
        <v>171</v>
      </c>
      <c r="E584" s="62" t="s">
        <v>227</v>
      </c>
      <c r="F584" s="62" t="s">
        <v>89</v>
      </c>
      <c r="G584" s="65"/>
      <c r="H584" s="65"/>
      <c r="I584" s="65"/>
      <c r="J584" s="37"/>
      <c r="K584" s="37"/>
    </row>
    <row r="585" spans="1:11" ht="30" hidden="1">
      <c r="A585" s="61" t="s">
        <v>326</v>
      </c>
      <c r="B585" s="62" t="s">
        <v>308</v>
      </c>
      <c r="C585" s="62" t="s">
        <v>66</v>
      </c>
      <c r="D585" s="62" t="s">
        <v>171</v>
      </c>
      <c r="E585" s="62" t="s">
        <v>229</v>
      </c>
      <c r="F585" s="62"/>
      <c r="G585" s="65"/>
      <c r="H585" s="65"/>
      <c r="I585" s="65">
        <f>I586</f>
        <v>0</v>
      </c>
      <c r="J585" s="37"/>
      <c r="K585" s="37"/>
    </row>
    <row r="586" spans="1:11" ht="30" hidden="1">
      <c r="A586" s="61" t="s">
        <v>84</v>
      </c>
      <c r="B586" s="62" t="s">
        <v>308</v>
      </c>
      <c r="C586" s="62" t="s">
        <v>66</v>
      </c>
      <c r="D586" s="62" t="s">
        <v>171</v>
      </c>
      <c r="E586" s="62" t="s">
        <v>229</v>
      </c>
      <c r="F586" s="62" t="s">
        <v>89</v>
      </c>
      <c r="G586" s="65"/>
      <c r="H586" s="65"/>
      <c r="I586" s="65"/>
      <c r="J586" s="37"/>
      <c r="K586" s="37"/>
    </row>
    <row r="587" spans="1:11" ht="30" hidden="1">
      <c r="A587" s="61" t="s">
        <v>327</v>
      </c>
      <c r="B587" s="62">
        <v>303</v>
      </c>
      <c r="C587" s="62" t="s">
        <v>66</v>
      </c>
      <c r="D587" s="62" t="s">
        <v>171</v>
      </c>
      <c r="E587" s="62" t="s">
        <v>328</v>
      </c>
      <c r="F587" s="62"/>
      <c r="G587" s="65"/>
      <c r="H587" s="65"/>
      <c r="I587" s="65">
        <f>I588+I589</f>
        <v>0</v>
      </c>
      <c r="J587" s="37"/>
      <c r="K587" s="37"/>
    </row>
    <row r="588" spans="1:11" ht="60" hidden="1">
      <c r="A588" s="61" t="s">
        <v>81</v>
      </c>
      <c r="B588" s="62">
        <v>303</v>
      </c>
      <c r="C588" s="62" t="s">
        <v>66</v>
      </c>
      <c r="D588" s="62">
        <v>13</v>
      </c>
      <c r="E588" s="62" t="s">
        <v>328</v>
      </c>
      <c r="F588" s="62" t="s">
        <v>101</v>
      </c>
      <c r="G588" s="65"/>
      <c r="H588" s="65"/>
      <c r="I588" s="65"/>
      <c r="J588" s="37"/>
      <c r="K588" s="37"/>
    </row>
    <row r="589" spans="1:11" ht="30" hidden="1">
      <c r="A589" s="61" t="s">
        <v>84</v>
      </c>
      <c r="B589" s="62">
        <v>303</v>
      </c>
      <c r="C589" s="62" t="s">
        <v>66</v>
      </c>
      <c r="D589" s="62">
        <v>13</v>
      </c>
      <c r="E589" s="62" t="s">
        <v>328</v>
      </c>
      <c r="F589" s="62" t="s">
        <v>89</v>
      </c>
      <c r="G589" s="65"/>
      <c r="H589" s="65"/>
      <c r="I589" s="65"/>
      <c r="J589" s="37"/>
      <c r="K589" s="37"/>
    </row>
    <row r="590" spans="1:11" ht="2.25" hidden="1" customHeight="1">
      <c r="A590" s="6" t="s">
        <v>329</v>
      </c>
      <c r="B590" s="62" t="s">
        <v>308</v>
      </c>
      <c r="C590" s="62" t="s">
        <v>66</v>
      </c>
      <c r="D590" s="62">
        <v>13</v>
      </c>
      <c r="E590" s="62" t="s">
        <v>231</v>
      </c>
      <c r="F590" s="62"/>
      <c r="G590" s="65"/>
      <c r="H590" s="65"/>
      <c r="I590" s="65">
        <f>I591</f>
        <v>0</v>
      </c>
      <c r="J590" s="37"/>
      <c r="K590" s="37"/>
    </row>
    <row r="591" spans="1:11" ht="30" hidden="1">
      <c r="A591" s="61" t="s">
        <v>84</v>
      </c>
      <c r="B591" s="62">
        <v>303</v>
      </c>
      <c r="C591" s="62" t="s">
        <v>66</v>
      </c>
      <c r="D591" s="62">
        <v>13</v>
      </c>
      <c r="E591" s="62" t="s">
        <v>231</v>
      </c>
      <c r="F591" s="62" t="s">
        <v>89</v>
      </c>
      <c r="G591" s="65"/>
      <c r="H591" s="65"/>
      <c r="I591" s="65"/>
      <c r="J591" s="37"/>
      <c r="K591" s="37"/>
    </row>
    <row r="592" spans="1:11" ht="16.5" hidden="1" customHeight="1">
      <c r="A592" s="61" t="s">
        <v>232</v>
      </c>
      <c r="B592" s="62" t="s">
        <v>308</v>
      </c>
      <c r="C592" s="62" t="s">
        <v>66</v>
      </c>
      <c r="D592" s="62" t="s">
        <v>171</v>
      </c>
      <c r="E592" s="62" t="s">
        <v>233</v>
      </c>
      <c r="F592" s="62"/>
      <c r="G592" s="65"/>
      <c r="H592" s="65"/>
      <c r="I592" s="65">
        <f>I593</f>
        <v>0</v>
      </c>
      <c r="J592" s="37"/>
      <c r="K592" s="37"/>
    </row>
    <row r="593" spans="1:11" ht="18.75" hidden="1" customHeight="1">
      <c r="A593" s="61" t="s">
        <v>84</v>
      </c>
      <c r="B593" s="62" t="s">
        <v>308</v>
      </c>
      <c r="C593" s="62" t="s">
        <v>66</v>
      </c>
      <c r="D593" s="62" t="s">
        <v>171</v>
      </c>
      <c r="E593" s="62" t="s">
        <v>233</v>
      </c>
      <c r="F593" s="62" t="s">
        <v>89</v>
      </c>
      <c r="G593" s="65"/>
      <c r="H593" s="65"/>
      <c r="I593" s="65"/>
      <c r="J593" s="37"/>
      <c r="K593" s="37"/>
    </row>
    <row r="594" spans="1:11" ht="18.75" hidden="1" customHeight="1">
      <c r="A594" s="61" t="s">
        <v>234</v>
      </c>
      <c r="B594" s="62">
        <v>303</v>
      </c>
      <c r="C594" s="62" t="s">
        <v>66</v>
      </c>
      <c r="D594" s="62">
        <v>13</v>
      </c>
      <c r="E594" s="62" t="s">
        <v>176</v>
      </c>
      <c r="F594" s="62"/>
      <c r="G594" s="65"/>
      <c r="H594" s="65"/>
      <c r="I594" s="65">
        <f>I595</f>
        <v>0</v>
      </c>
      <c r="J594" s="37"/>
      <c r="K594" s="37"/>
    </row>
    <row r="595" spans="1:11" ht="20.25" hidden="1" customHeight="1">
      <c r="A595" s="61" t="s">
        <v>84</v>
      </c>
      <c r="B595" s="62" t="s">
        <v>308</v>
      </c>
      <c r="C595" s="62" t="s">
        <v>66</v>
      </c>
      <c r="D595" s="62" t="s">
        <v>171</v>
      </c>
      <c r="E595" s="62" t="s">
        <v>176</v>
      </c>
      <c r="F595" s="62" t="s">
        <v>89</v>
      </c>
      <c r="G595" s="65"/>
      <c r="H595" s="65"/>
      <c r="I595" s="65"/>
      <c r="J595" s="37"/>
      <c r="K595" s="37"/>
    </row>
    <row r="596" spans="1:11" ht="33" customHeight="1">
      <c r="A596" s="61" t="s">
        <v>384</v>
      </c>
      <c r="B596" s="62" t="s">
        <v>308</v>
      </c>
      <c r="C596" s="62" t="s">
        <v>66</v>
      </c>
      <c r="D596" s="62" t="s">
        <v>171</v>
      </c>
      <c r="E596" s="62" t="s">
        <v>62</v>
      </c>
      <c r="F596" s="62"/>
      <c r="G596" s="65">
        <f>G597</f>
        <v>1282.117</v>
      </c>
      <c r="H596" s="65">
        <f t="shared" ref="H596:K596" si="263">H597</f>
        <v>1171.8</v>
      </c>
      <c r="I596" s="65">
        <f t="shared" si="263"/>
        <v>650</v>
      </c>
      <c r="J596" s="65">
        <f t="shared" si="263"/>
        <v>650</v>
      </c>
      <c r="K596" s="65">
        <f t="shared" si="263"/>
        <v>650</v>
      </c>
    </row>
    <row r="597" spans="1:11" ht="60.75" customHeight="1">
      <c r="A597" s="61" t="s">
        <v>81</v>
      </c>
      <c r="B597" s="62" t="s">
        <v>308</v>
      </c>
      <c r="C597" s="62" t="s">
        <v>66</v>
      </c>
      <c r="D597" s="62" t="s">
        <v>171</v>
      </c>
      <c r="E597" s="62" t="s">
        <v>62</v>
      </c>
      <c r="F597" s="62" t="s">
        <v>101</v>
      </c>
      <c r="G597" s="65">
        <v>1282.117</v>
      </c>
      <c r="H597" s="65">
        <v>1171.8</v>
      </c>
      <c r="I597" s="65">
        <v>650</v>
      </c>
      <c r="J597" s="37">
        <v>650</v>
      </c>
      <c r="K597" s="37">
        <v>650</v>
      </c>
    </row>
    <row r="598" spans="1:11">
      <c r="A598" s="61" t="s">
        <v>234</v>
      </c>
      <c r="B598" s="62" t="s">
        <v>308</v>
      </c>
      <c r="C598" s="62" t="s">
        <v>66</v>
      </c>
      <c r="D598" s="62" t="s">
        <v>171</v>
      </c>
      <c r="E598" s="62" t="s">
        <v>176</v>
      </c>
      <c r="F598" s="62"/>
      <c r="G598" s="65">
        <f>G599+G600</f>
        <v>2565.703</v>
      </c>
      <c r="H598" s="65">
        <f>H599+H600</f>
        <v>2371.6999999999998</v>
      </c>
      <c r="I598" s="65">
        <f>I599+I600</f>
        <v>3337.4</v>
      </c>
      <c r="J598" s="65">
        <f t="shared" ref="J598:K598" si="264">J599+J600</f>
        <v>3337.4</v>
      </c>
      <c r="K598" s="65">
        <f t="shared" si="264"/>
        <v>3787.4</v>
      </c>
    </row>
    <row r="599" spans="1:11" ht="60">
      <c r="A599" s="61" t="s">
        <v>81</v>
      </c>
      <c r="B599" s="62" t="s">
        <v>308</v>
      </c>
      <c r="C599" s="62" t="s">
        <v>66</v>
      </c>
      <c r="D599" s="62" t="s">
        <v>171</v>
      </c>
      <c r="E599" s="62" t="s">
        <v>176</v>
      </c>
      <c r="F599" s="62" t="s">
        <v>101</v>
      </c>
      <c r="G599" s="65">
        <v>2553.703</v>
      </c>
      <c r="H599" s="65">
        <v>2359.6999999999998</v>
      </c>
      <c r="I599" s="65">
        <v>3325.4</v>
      </c>
      <c r="J599" s="37">
        <v>3325.4</v>
      </c>
      <c r="K599" s="37">
        <v>3775.4</v>
      </c>
    </row>
    <row r="600" spans="1:11" ht="30">
      <c r="A600" s="61" t="s">
        <v>177</v>
      </c>
      <c r="B600" s="62" t="s">
        <v>308</v>
      </c>
      <c r="C600" s="62" t="s">
        <v>66</v>
      </c>
      <c r="D600" s="62" t="s">
        <v>171</v>
      </c>
      <c r="E600" s="62" t="s">
        <v>176</v>
      </c>
      <c r="F600" s="62" t="s">
        <v>178</v>
      </c>
      <c r="G600" s="65">
        <v>12</v>
      </c>
      <c r="H600" s="65">
        <v>12</v>
      </c>
      <c r="I600" s="65">
        <v>12</v>
      </c>
      <c r="J600" s="37">
        <v>12</v>
      </c>
      <c r="K600" s="37">
        <v>12</v>
      </c>
    </row>
    <row r="601" spans="1:11" ht="30">
      <c r="A601" s="61" t="s">
        <v>235</v>
      </c>
      <c r="B601" s="62">
        <v>303</v>
      </c>
      <c r="C601" s="62" t="s">
        <v>52</v>
      </c>
      <c r="D601" s="62" t="s">
        <v>50</v>
      </c>
      <c r="E601" s="62"/>
      <c r="F601" s="62"/>
      <c r="G601" s="65">
        <f>G602</f>
        <v>1693.4449999999999</v>
      </c>
      <c r="H601" s="65">
        <f>H602</f>
        <v>1665.8</v>
      </c>
      <c r="I601" s="65">
        <f>I602</f>
        <v>1897.4</v>
      </c>
      <c r="J601" s="65">
        <f t="shared" ref="J601:K601" si="265">J602</f>
        <v>1897.4</v>
      </c>
      <c r="K601" s="65">
        <f t="shared" si="265"/>
        <v>2047.4</v>
      </c>
    </row>
    <row r="602" spans="1:11" ht="45">
      <c r="A602" s="61" t="s">
        <v>236</v>
      </c>
      <c r="B602" s="62">
        <v>303</v>
      </c>
      <c r="C602" s="62" t="s">
        <v>52</v>
      </c>
      <c r="D602" s="62" t="s">
        <v>151</v>
      </c>
      <c r="E602" s="62"/>
      <c r="F602" s="62"/>
      <c r="G602" s="65">
        <f>G603+G606</f>
        <v>1693.4449999999999</v>
      </c>
      <c r="H602" s="65">
        <f>H603+H606</f>
        <v>1665.8</v>
      </c>
      <c r="I602" s="65">
        <f t="shared" ref="I602:K602" si="266">I603+I606</f>
        <v>1897.4</v>
      </c>
      <c r="J602" s="65">
        <f t="shared" si="266"/>
        <v>1897.4</v>
      </c>
      <c r="K602" s="65">
        <f t="shared" si="266"/>
        <v>2047.4</v>
      </c>
    </row>
    <row r="603" spans="1:11" ht="30">
      <c r="A603" s="61" t="s">
        <v>237</v>
      </c>
      <c r="B603" s="62" t="s">
        <v>308</v>
      </c>
      <c r="C603" s="62" t="s">
        <v>52</v>
      </c>
      <c r="D603" s="62" t="s">
        <v>151</v>
      </c>
      <c r="E603" s="62" t="s">
        <v>238</v>
      </c>
      <c r="F603" s="62"/>
      <c r="G603" s="65">
        <f>G604</f>
        <v>1090.6679999999999</v>
      </c>
      <c r="H603" s="65">
        <f>H604</f>
        <v>1151.8</v>
      </c>
      <c r="I603" s="65">
        <f>I604+I605</f>
        <v>1637.4</v>
      </c>
      <c r="J603" s="65">
        <f t="shared" ref="J603:K603" si="267">J604+J605</f>
        <v>1637.4</v>
      </c>
      <c r="K603" s="65">
        <f t="shared" si="267"/>
        <v>1787.4</v>
      </c>
    </row>
    <row r="604" spans="1:11" ht="60">
      <c r="A604" s="61" t="s">
        <v>81</v>
      </c>
      <c r="B604" s="62">
        <v>303</v>
      </c>
      <c r="C604" s="62" t="s">
        <v>52</v>
      </c>
      <c r="D604" s="62" t="s">
        <v>151</v>
      </c>
      <c r="E604" s="62" t="s">
        <v>238</v>
      </c>
      <c r="F604" s="62" t="s">
        <v>101</v>
      </c>
      <c r="G604" s="65">
        <v>1090.6679999999999</v>
      </c>
      <c r="H604" s="65">
        <v>1151.8</v>
      </c>
      <c r="I604" s="65">
        <v>1637.4</v>
      </c>
      <c r="J604" s="65">
        <v>1637.4</v>
      </c>
      <c r="K604" s="65">
        <v>1787.4</v>
      </c>
    </row>
    <row r="605" spans="1:11" ht="30" hidden="1">
      <c r="A605" s="61" t="s">
        <v>84</v>
      </c>
      <c r="B605" s="62">
        <v>303</v>
      </c>
      <c r="C605" s="62" t="s">
        <v>52</v>
      </c>
      <c r="D605" s="62" t="s">
        <v>138</v>
      </c>
      <c r="E605" s="62" t="s">
        <v>238</v>
      </c>
      <c r="F605" s="62" t="s">
        <v>89</v>
      </c>
      <c r="G605" s="65"/>
      <c r="H605" s="65"/>
      <c r="I605" s="65"/>
      <c r="J605" s="37"/>
      <c r="K605" s="37"/>
    </row>
    <row r="606" spans="1:11" ht="30">
      <c r="A606" s="61" t="s">
        <v>384</v>
      </c>
      <c r="B606" s="62">
        <v>303</v>
      </c>
      <c r="C606" s="62" t="s">
        <v>52</v>
      </c>
      <c r="D606" s="62" t="s">
        <v>151</v>
      </c>
      <c r="E606" s="62" t="s">
        <v>62</v>
      </c>
      <c r="F606" s="62"/>
      <c r="G606" s="65">
        <f>G607</f>
        <v>602.77700000000004</v>
      </c>
      <c r="H606" s="65">
        <f>H607</f>
        <v>514</v>
      </c>
      <c r="I606" s="65">
        <f t="shared" ref="I606:K606" si="268">I607</f>
        <v>260</v>
      </c>
      <c r="J606" s="65">
        <f t="shared" si="268"/>
        <v>260</v>
      </c>
      <c r="K606" s="65">
        <f t="shared" si="268"/>
        <v>260</v>
      </c>
    </row>
    <row r="607" spans="1:11" ht="58.5" customHeight="1">
      <c r="A607" s="61" t="s">
        <v>81</v>
      </c>
      <c r="B607" s="62">
        <v>303</v>
      </c>
      <c r="C607" s="62" t="s">
        <v>52</v>
      </c>
      <c r="D607" s="62" t="s">
        <v>151</v>
      </c>
      <c r="E607" s="62" t="s">
        <v>62</v>
      </c>
      <c r="F607" s="62" t="s">
        <v>101</v>
      </c>
      <c r="G607" s="65">
        <v>602.77700000000004</v>
      </c>
      <c r="H607" s="65">
        <v>514</v>
      </c>
      <c r="I607" s="65">
        <v>260</v>
      </c>
      <c r="J607" s="37">
        <v>260</v>
      </c>
      <c r="K607" s="37">
        <v>260</v>
      </c>
    </row>
    <row r="608" spans="1:11" hidden="1">
      <c r="A608" s="61" t="s">
        <v>241</v>
      </c>
      <c r="B608" s="62" t="s">
        <v>308</v>
      </c>
      <c r="C608" s="62" t="s">
        <v>76</v>
      </c>
      <c r="D608" s="62" t="s">
        <v>50</v>
      </c>
      <c r="E608" s="62"/>
      <c r="F608" s="62"/>
      <c r="G608" s="65">
        <v>0</v>
      </c>
      <c r="H608" s="65">
        <f>H617</f>
        <v>0</v>
      </c>
      <c r="I608" s="65">
        <f>I609+I617+I620+I614</f>
        <v>0</v>
      </c>
      <c r="J608" s="65">
        <f t="shared" ref="J608:K608" si="269">J609+J617+J620+J614</f>
        <v>0</v>
      </c>
      <c r="K608" s="65">
        <f t="shared" si="269"/>
        <v>0</v>
      </c>
    </row>
    <row r="609" spans="1:11" hidden="1">
      <c r="A609" s="61" t="s">
        <v>242</v>
      </c>
      <c r="B609" s="62">
        <v>303</v>
      </c>
      <c r="C609" s="62" t="s">
        <v>76</v>
      </c>
      <c r="D609" s="62" t="s">
        <v>188</v>
      </c>
      <c r="E609" s="62"/>
      <c r="F609" s="62"/>
      <c r="G609" s="65"/>
      <c r="H609" s="65"/>
      <c r="I609" s="65">
        <f>I610+I612</f>
        <v>0</v>
      </c>
      <c r="J609" s="37"/>
      <c r="K609" s="37"/>
    </row>
    <row r="610" spans="1:11" ht="30" hidden="1">
      <c r="A610" s="61" t="s">
        <v>330</v>
      </c>
      <c r="B610" s="62">
        <v>303</v>
      </c>
      <c r="C610" s="62" t="s">
        <v>76</v>
      </c>
      <c r="D610" s="62" t="s">
        <v>188</v>
      </c>
      <c r="E610" s="62" t="s">
        <v>244</v>
      </c>
      <c r="F610" s="62"/>
      <c r="G610" s="65"/>
      <c r="H610" s="65"/>
      <c r="I610" s="65">
        <f>I611</f>
        <v>0</v>
      </c>
      <c r="J610" s="37"/>
      <c r="K610" s="37"/>
    </row>
    <row r="611" spans="1:11" ht="30" hidden="1">
      <c r="A611" s="61" t="s">
        <v>84</v>
      </c>
      <c r="B611" s="62">
        <v>303</v>
      </c>
      <c r="C611" s="62" t="s">
        <v>76</v>
      </c>
      <c r="D611" s="62" t="s">
        <v>188</v>
      </c>
      <c r="E611" s="62" t="s">
        <v>244</v>
      </c>
      <c r="F611" s="62" t="s">
        <v>89</v>
      </c>
      <c r="G611" s="65"/>
      <c r="H611" s="65"/>
      <c r="I611" s="65"/>
      <c r="J611" s="37"/>
      <c r="K611" s="37"/>
    </row>
    <row r="612" spans="1:11" hidden="1">
      <c r="A612" s="13" t="s">
        <v>245</v>
      </c>
      <c r="B612" s="62" t="s">
        <v>308</v>
      </c>
      <c r="C612" s="62" t="s">
        <v>76</v>
      </c>
      <c r="D612" s="62" t="s">
        <v>188</v>
      </c>
      <c r="E612" s="62" t="s">
        <v>246</v>
      </c>
      <c r="F612" s="62"/>
      <c r="G612" s="65"/>
      <c r="H612" s="65"/>
      <c r="I612" s="65">
        <f>I613</f>
        <v>0</v>
      </c>
      <c r="J612" s="37"/>
      <c r="K612" s="37"/>
    </row>
    <row r="613" spans="1:11" ht="30" hidden="1">
      <c r="A613" s="61" t="s">
        <v>84</v>
      </c>
      <c r="B613" s="62" t="s">
        <v>308</v>
      </c>
      <c r="C613" s="62" t="s">
        <v>76</v>
      </c>
      <c r="D613" s="62" t="s">
        <v>188</v>
      </c>
      <c r="E613" s="62" t="s">
        <v>246</v>
      </c>
      <c r="F613" s="62" t="s">
        <v>89</v>
      </c>
      <c r="G613" s="65"/>
      <c r="H613" s="65"/>
      <c r="I613" s="65"/>
      <c r="J613" s="37"/>
      <c r="K613" s="37"/>
    </row>
    <row r="614" spans="1:11" hidden="1">
      <c r="A614" s="61" t="s">
        <v>247</v>
      </c>
      <c r="B614" s="62" t="s">
        <v>308</v>
      </c>
      <c r="C614" s="62" t="s">
        <v>76</v>
      </c>
      <c r="D614" s="62" t="s">
        <v>166</v>
      </c>
      <c r="E614" s="62"/>
      <c r="F614" s="62"/>
      <c r="G614" s="65"/>
      <c r="H614" s="65"/>
      <c r="I614" s="65">
        <f>I615</f>
        <v>0</v>
      </c>
      <c r="J614" s="37"/>
      <c r="K614" s="37"/>
    </row>
    <row r="615" spans="1:11" hidden="1">
      <c r="A615" s="61" t="s">
        <v>248</v>
      </c>
      <c r="B615" s="62" t="s">
        <v>308</v>
      </c>
      <c r="C615" s="62" t="s">
        <v>76</v>
      </c>
      <c r="D615" s="62" t="s">
        <v>166</v>
      </c>
      <c r="E615" s="62" t="s">
        <v>249</v>
      </c>
      <c r="F615" s="62"/>
      <c r="G615" s="65"/>
      <c r="H615" s="65"/>
      <c r="I615" s="65">
        <f>I616</f>
        <v>0</v>
      </c>
      <c r="J615" s="37"/>
      <c r="K615" s="37"/>
    </row>
    <row r="616" spans="1:11" ht="30" hidden="1">
      <c r="A616" s="61" t="s">
        <v>84</v>
      </c>
      <c r="B616" s="62" t="s">
        <v>308</v>
      </c>
      <c r="C616" s="62" t="s">
        <v>76</v>
      </c>
      <c r="D616" s="62" t="s">
        <v>166</v>
      </c>
      <c r="E616" s="62" t="s">
        <v>249</v>
      </c>
      <c r="F616" s="62" t="s">
        <v>89</v>
      </c>
      <c r="G616" s="65"/>
      <c r="H616" s="65"/>
      <c r="I616" s="65"/>
      <c r="J616" s="37"/>
      <c r="K616" s="37"/>
    </row>
    <row r="617" spans="1:11" hidden="1">
      <c r="A617" s="61" t="s">
        <v>184</v>
      </c>
      <c r="B617" s="62" t="s">
        <v>308</v>
      </c>
      <c r="C617" s="62" t="s">
        <v>76</v>
      </c>
      <c r="D617" s="62" t="s">
        <v>138</v>
      </c>
      <c r="E617" s="62"/>
      <c r="F617" s="62"/>
      <c r="G617" s="65">
        <v>0</v>
      </c>
      <c r="H617" s="65">
        <f>H618</f>
        <v>0</v>
      </c>
      <c r="I617" s="65">
        <f>I618</f>
        <v>0</v>
      </c>
      <c r="J617" s="65">
        <f t="shared" ref="J617:K618" si="270">J618</f>
        <v>0</v>
      </c>
      <c r="K617" s="65">
        <f t="shared" si="270"/>
        <v>0</v>
      </c>
    </row>
    <row r="618" spans="1:11" ht="45" hidden="1">
      <c r="A618" s="61" t="s">
        <v>331</v>
      </c>
      <c r="B618" s="62" t="s">
        <v>308</v>
      </c>
      <c r="C618" s="62" t="s">
        <v>76</v>
      </c>
      <c r="D618" s="62" t="s">
        <v>138</v>
      </c>
      <c r="E618" s="62" t="s">
        <v>332</v>
      </c>
      <c r="F618" s="62"/>
      <c r="G618" s="65">
        <v>0</v>
      </c>
      <c r="H618" s="65">
        <f>H619</f>
        <v>0</v>
      </c>
      <c r="I618" s="65">
        <f>I619</f>
        <v>0</v>
      </c>
      <c r="J618" s="65">
        <f t="shared" si="270"/>
        <v>0</v>
      </c>
      <c r="K618" s="65">
        <f t="shared" si="270"/>
        <v>0</v>
      </c>
    </row>
    <row r="619" spans="1:11" ht="29.25" hidden="1" customHeight="1">
      <c r="A619" s="61" t="s">
        <v>84</v>
      </c>
      <c r="B619" s="62" t="s">
        <v>308</v>
      </c>
      <c r="C619" s="62" t="s">
        <v>76</v>
      </c>
      <c r="D619" s="62" t="s">
        <v>138</v>
      </c>
      <c r="E619" s="62" t="s">
        <v>332</v>
      </c>
      <c r="F619" s="62" t="s">
        <v>89</v>
      </c>
      <c r="G619" s="65">
        <v>0</v>
      </c>
      <c r="H619" s="65"/>
      <c r="I619" s="65"/>
      <c r="J619" s="37"/>
      <c r="K619" s="37"/>
    </row>
    <row r="620" spans="1:11" hidden="1">
      <c r="A620" s="61" t="s">
        <v>250</v>
      </c>
      <c r="B620" s="62" t="s">
        <v>308</v>
      </c>
      <c r="C620" s="62" t="s">
        <v>76</v>
      </c>
      <c r="D620" s="62" t="s">
        <v>251</v>
      </c>
      <c r="E620" s="62"/>
      <c r="F620" s="62"/>
      <c r="G620" s="65"/>
      <c r="H620" s="65"/>
      <c r="I620" s="65">
        <f>I621+I623</f>
        <v>0</v>
      </c>
      <c r="J620" s="37"/>
      <c r="K620" s="37"/>
    </row>
    <row r="621" spans="1:11" ht="45" hidden="1">
      <c r="A621" s="61" t="s">
        <v>333</v>
      </c>
      <c r="B621" s="62" t="s">
        <v>308</v>
      </c>
      <c r="C621" s="62" t="s">
        <v>76</v>
      </c>
      <c r="D621" s="62">
        <v>12</v>
      </c>
      <c r="E621" s="62" t="s">
        <v>253</v>
      </c>
      <c r="F621" s="62"/>
      <c r="G621" s="65"/>
      <c r="H621" s="65"/>
      <c r="I621" s="65">
        <f>I622</f>
        <v>0</v>
      </c>
      <c r="J621" s="37"/>
      <c r="K621" s="37"/>
    </row>
    <row r="622" spans="1:11" ht="30" hidden="1">
      <c r="A622" s="61" t="s">
        <v>84</v>
      </c>
      <c r="B622" s="62" t="s">
        <v>308</v>
      </c>
      <c r="C622" s="62" t="s">
        <v>76</v>
      </c>
      <c r="D622" s="62">
        <v>12</v>
      </c>
      <c r="E622" s="62" t="s">
        <v>253</v>
      </c>
      <c r="F622" s="62" t="s">
        <v>89</v>
      </c>
      <c r="G622" s="65"/>
      <c r="H622" s="65"/>
      <c r="I622" s="65"/>
      <c r="J622" s="37"/>
      <c r="K622" s="37"/>
    </row>
    <row r="623" spans="1:11" hidden="1">
      <c r="A623" s="61" t="s">
        <v>254</v>
      </c>
      <c r="B623" s="62" t="s">
        <v>308</v>
      </c>
      <c r="C623" s="62" t="s">
        <v>76</v>
      </c>
      <c r="D623" s="62" t="s">
        <v>251</v>
      </c>
      <c r="E623" s="62" t="s">
        <v>255</v>
      </c>
      <c r="F623" s="62"/>
      <c r="G623" s="65"/>
      <c r="H623" s="65"/>
      <c r="I623" s="65">
        <f>I624</f>
        <v>0</v>
      </c>
      <c r="J623" s="37"/>
      <c r="K623" s="37"/>
    </row>
    <row r="624" spans="1:11" ht="30" hidden="1">
      <c r="A624" s="61" t="s">
        <v>256</v>
      </c>
      <c r="B624" s="62" t="s">
        <v>308</v>
      </c>
      <c r="C624" s="62" t="s">
        <v>76</v>
      </c>
      <c r="D624" s="62" t="s">
        <v>251</v>
      </c>
      <c r="E624" s="62" t="s">
        <v>255</v>
      </c>
      <c r="F624" s="62" t="s">
        <v>257</v>
      </c>
      <c r="G624" s="65"/>
      <c r="H624" s="65"/>
      <c r="I624" s="65"/>
      <c r="J624" s="37"/>
      <c r="K624" s="37"/>
    </row>
    <row r="625" spans="1:11">
      <c r="A625" s="61" t="s">
        <v>105</v>
      </c>
      <c r="B625" s="62" t="s">
        <v>308</v>
      </c>
      <c r="C625" s="62" t="s">
        <v>49</v>
      </c>
      <c r="D625" s="62" t="s">
        <v>50</v>
      </c>
      <c r="E625" s="62"/>
      <c r="F625" s="62"/>
      <c r="G625" s="65">
        <f>G626</f>
        <v>332.30599999999998</v>
      </c>
      <c r="H625" s="65">
        <f t="shared" ref="H625:K625" si="271">H626</f>
        <v>371</v>
      </c>
      <c r="I625" s="65">
        <f t="shared" si="271"/>
        <v>556</v>
      </c>
      <c r="J625" s="65">
        <f t="shared" si="271"/>
        <v>556</v>
      </c>
      <c r="K625" s="65">
        <f t="shared" si="271"/>
        <v>556</v>
      </c>
    </row>
    <row r="626" spans="1:11">
      <c r="A626" s="61" t="s">
        <v>137</v>
      </c>
      <c r="B626" s="62" t="s">
        <v>308</v>
      </c>
      <c r="C626" s="62" t="s">
        <v>49</v>
      </c>
      <c r="D626" s="62" t="s">
        <v>138</v>
      </c>
      <c r="E626" s="62"/>
      <c r="F626" s="62"/>
      <c r="G626" s="65">
        <f>G627</f>
        <v>332.30599999999998</v>
      </c>
      <c r="H626" s="65">
        <f t="shared" ref="H626:I627" si="272">H627</f>
        <v>371</v>
      </c>
      <c r="I626" s="65">
        <f t="shared" si="272"/>
        <v>556</v>
      </c>
      <c r="J626" s="65">
        <f t="shared" ref="J626:K626" si="273">J627</f>
        <v>556</v>
      </c>
      <c r="K626" s="65">
        <f t="shared" si="273"/>
        <v>556</v>
      </c>
    </row>
    <row r="627" spans="1:11" ht="75">
      <c r="A627" s="61" t="s">
        <v>139</v>
      </c>
      <c r="B627" s="62" t="s">
        <v>308</v>
      </c>
      <c r="C627" s="62" t="s">
        <v>49</v>
      </c>
      <c r="D627" s="62" t="s">
        <v>138</v>
      </c>
      <c r="E627" s="62" t="s">
        <v>140</v>
      </c>
      <c r="F627" s="62"/>
      <c r="G627" s="65">
        <f>G628</f>
        <v>332.30599999999998</v>
      </c>
      <c r="H627" s="65">
        <f t="shared" si="272"/>
        <v>371</v>
      </c>
      <c r="I627" s="65">
        <f t="shared" si="272"/>
        <v>556</v>
      </c>
      <c r="J627" s="65">
        <f t="shared" ref="J627:K627" si="274">J628</f>
        <v>556</v>
      </c>
      <c r="K627" s="65">
        <f t="shared" si="274"/>
        <v>556</v>
      </c>
    </row>
    <row r="628" spans="1:11" ht="60">
      <c r="A628" s="61" t="s">
        <v>81</v>
      </c>
      <c r="B628" s="62" t="s">
        <v>308</v>
      </c>
      <c r="C628" s="62" t="s">
        <v>49</v>
      </c>
      <c r="D628" s="62" t="s">
        <v>138</v>
      </c>
      <c r="E628" s="62" t="s">
        <v>140</v>
      </c>
      <c r="F628" s="62" t="s">
        <v>101</v>
      </c>
      <c r="G628" s="65">
        <v>332.30599999999998</v>
      </c>
      <c r="H628" s="65">
        <v>371</v>
      </c>
      <c r="I628" s="65">
        <v>556</v>
      </c>
      <c r="J628" s="37">
        <v>556</v>
      </c>
      <c r="K628" s="37">
        <v>556</v>
      </c>
    </row>
    <row r="629" spans="1:11">
      <c r="A629" s="21" t="s">
        <v>415</v>
      </c>
      <c r="B629" s="22" t="s">
        <v>414</v>
      </c>
      <c r="C629" s="22"/>
      <c r="D629" s="22"/>
      <c r="E629" s="22"/>
      <c r="F629" s="22"/>
      <c r="G629" s="30">
        <f>G630</f>
        <v>541.44100000000003</v>
      </c>
      <c r="H629" s="30">
        <f t="shared" ref="H629:K629" si="275">H630</f>
        <v>658.3</v>
      </c>
      <c r="I629" s="30">
        <f t="shared" si="275"/>
        <v>761.2</v>
      </c>
      <c r="J629" s="30">
        <f t="shared" si="275"/>
        <v>761.2</v>
      </c>
      <c r="K629" s="30">
        <f t="shared" si="275"/>
        <v>861.2</v>
      </c>
    </row>
    <row r="630" spans="1:11">
      <c r="A630" s="61" t="s">
        <v>164</v>
      </c>
      <c r="B630" s="62" t="s">
        <v>414</v>
      </c>
      <c r="C630" s="62" t="s">
        <v>66</v>
      </c>
      <c r="D630" s="62" t="s">
        <v>50</v>
      </c>
      <c r="E630" s="62"/>
      <c r="F630" s="62"/>
      <c r="G630" s="65">
        <f>G631+G634</f>
        <v>541.44100000000003</v>
      </c>
      <c r="H630" s="65">
        <f t="shared" ref="H630:K630" si="276">H631+H634</f>
        <v>658.3</v>
      </c>
      <c r="I630" s="65">
        <f t="shared" si="276"/>
        <v>761.2</v>
      </c>
      <c r="J630" s="65">
        <f t="shared" si="276"/>
        <v>761.2</v>
      </c>
      <c r="K630" s="65">
        <f t="shared" si="276"/>
        <v>861.2</v>
      </c>
    </row>
    <row r="631" spans="1:11" ht="45">
      <c r="A631" s="61" t="s">
        <v>165</v>
      </c>
      <c r="B631" s="62" t="s">
        <v>414</v>
      </c>
      <c r="C631" s="62" t="s">
        <v>66</v>
      </c>
      <c r="D631" s="62" t="s">
        <v>166</v>
      </c>
      <c r="E631" s="62"/>
      <c r="F631" s="62"/>
      <c r="G631" s="65">
        <f>G632</f>
        <v>355.67700000000002</v>
      </c>
      <c r="H631" s="65">
        <f t="shared" ref="H631:K631" si="277">H632</f>
        <v>424.2</v>
      </c>
      <c r="I631" s="65">
        <f t="shared" si="277"/>
        <v>530.5</v>
      </c>
      <c r="J631" s="65">
        <f t="shared" si="277"/>
        <v>530.5</v>
      </c>
      <c r="K631" s="65">
        <f t="shared" si="277"/>
        <v>580.5</v>
      </c>
    </row>
    <row r="632" spans="1:11" ht="30">
      <c r="A632" s="61" t="s">
        <v>314</v>
      </c>
      <c r="B632" s="62" t="s">
        <v>414</v>
      </c>
      <c r="C632" s="62" t="s">
        <v>66</v>
      </c>
      <c r="D632" s="62" t="s">
        <v>166</v>
      </c>
      <c r="E632" s="62" t="s">
        <v>315</v>
      </c>
      <c r="F632" s="62"/>
      <c r="G632" s="65">
        <f>G633</f>
        <v>355.67700000000002</v>
      </c>
      <c r="H632" s="65">
        <f t="shared" ref="H632:K632" si="278">H633</f>
        <v>424.2</v>
      </c>
      <c r="I632" s="65">
        <f t="shared" si="278"/>
        <v>530.5</v>
      </c>
      <c r="J632" s="65">
        <f t="shared" si="278"/>
        <v>530.5</v>
      </c>
      <c r="K632" s="65">
        <f t="shared" si="278"/>
        <v>580.5</v>
      </c>
    </row>
    <row r="633" spans="1:11" ht="60">
      <c r="A633" s="61" t="s">
        <v>81</v>
      </c>
      <c r="B633" s="62" t="s">
        <v>414</v>
      </c>
      <c r="C633" s="62" t="s">
        <v>66</v>
      </c>
      <c r="D633" s="62" t="s">
        <v>166</v>
      </c>
      <c r="E633" s="62" t="s">
        <v>315</v>
      </c>
      <c r="F633" s="62" t="s">
        <v>101</v>
      </c>
      <c r="G633" s="65">
        <v>355.67700000000002</v>
      </c>
      <c r="H633" s="65">
        <v>424.2</v>
      </c>
      <c r="I633" s="65">
        <v>530.5</v>
      </c>
      <c r="J633" s="37">
        <v>530.5</v>
      </c>
      <c r="K633" s="37">
        <v>580.5</v>
      </c>
    </row>
    <row r="634" spans="1:11">
      <c r="A634" s="61" t="s">
        <v>215</v>
      </c>
      <c r="B634" s="62" t="s">
        <v>414</v>
      </c>
      <c r="C634" s="62" t="s">
        <v>66</v>
      </c>
      <c r="D634" s="62" t="s">
        <v>171</v>
      </c>
      <c r="E634" s="62"/>
      <c r="F634" s="62"/>
      <c r="G634" s="65">
        <f>G635</f>
        <v>185.76400000000001</v>
      </c>
      <c r="H634" s="65">
        <f t="shared" ref="H634:K634" si="279">H635</f>
        <v>234.1</v>
      </c>
      <c r="I634" s="65">
        <f t="shared" si="279"/>
        <v>230.7</v>
      </c>
      <c r="J634" s="65">
        <f t="shared" si="279"/>
        <v>230.7</v>
      </c>
      <c r="K634" s="65">
        <f t="shared" si="279"/>
        <v>280.7</v>
      </c>
    </row>
    <row r="635" spans="1:11">
      <c r="A635" s="61" t="s">
        <v>350</v>
      </c>
      <c r="B635" s="62" t="s">
        <v>414</v>
      </c>
      <c r="C635" s="62" t="s">
        <v>66</v>
      </c>
      <c r="D635" s="62" t="s">
        <v>171</v>
      </c>
      <c r="E635" s="62" t="s">
        <v>176</v>
      </c>
      <c r="F635" s="62"/>
      <c r="G635" s="65">
        <f>G636+G637</f>
        <v>185.76400000000001</v>
      </c>
      <c r="H635" s="65">
        <f t="shared" ref="H635:K635" si="280">H636+H637</f>
        <v>234.1</v>
      </c>
      <c r="I635" s="65">
        <f t="shared" si="280"/>
        <v>230.7</v>
      </c>
      <c r="J635" s="65">
        <f t="shared" si="280"/>
        <v>230.7</v>
      </c>
      <c r="K635" s="65">
        <f t="shared" si="280"/>
        <v>280.7</v>
      </c>
    </row>
    <row r="636" spans="1:11" ht="60">
      <c r="A636" s="61" t="s">
        <v>81</v>
      </c>
      <c r="B636" s="62" t="s">
        <v>414</v>
      </c>
      <c r="C636" s="62" t="s">
        <v>66</v>
      </c>
      <c r="D636" s="62" t="s">
        <v>171</v>
      </c>
      <c r="E636" s="62" t="s">
        <v>176</v>
      </c>
      <c r="F636" s="62" t="s">
        <v>101</v>
      </c>
      <c r="G636" s="65">
        <v>137.483</v>
      </c>
      <c r="H636" s="65">
        <v>181.2</v>
      </c>
      <c r="I636" s="65">
        <v>211.7</v>
      </c>
      <c r="J636" s="37">
        <v>211.7</v>
      </c>
      <c r="K636" s="37">
        <v>261.7</v>
      </c>
    </row>
    <row r="637" spans="1:11" ht="30">
      <c r="A637" s="61" t="s">
        <v>84</v>
      </c>
      <c r="B637" s="62" t="s">
        <v>414</v>
      </c>
      <c r="C637" s="62" t="s">
        <v>66</v>
      </c>
      <c r="D637" s="62" t="s">
        <v>171</v>
      </c>
      <c r="E637" s="62" t="s">
        <v>176</v>
      </c>
      <c r="F637" s="62" t="s">
        <v>89</v>
      </c>
      <c r="G637" s="65">
        <v>48.280999999999999</v>
      </c>
      <c r="H637" s="65">
        <v>52.9</v>
      </c>
      <c r="I637" s="65">
        <v>19</v>
      </c>
      <c r="J637" s="37">
        <v>19</v>
      </c>
      <c r="K637" s="37">
        <v>19</v>
      </c>
    </row>
    <row r="638" spans="1:11">
      <c r="G638" s="34">
        <f>G4+G69+G205+G341+G542+G629</f>
        <v>798135.73299999989</v>
      </c>
      <c r="H638" s="34">
        <f>H4+H69+H205+H341+H542+H629</f>
        <v>1203462.6200000001</v>
      </c>
      <c r="I638" s="34">
        <f>I4+I69+I205+I341+I542+I629</f>
        <v>516501.81599999999</v>
      </c>
      <c r="J638" s="34">
        <f>J4+J69+J205+J341+J542+J629</f>
        <v>502068.61599999998</v>
      </c>
      <c r="K638" s="34">
        <f>K4+K69+K205+K341+K542+K629</f>
        <v>505725.01599999995</v>
      </c>
    </row>
  </sheetData>
  <mergeCells count="32">
    <mergeCell ref="I1:K1"/>
    <mergeCell ref="G1:G2"/>
    <mergeCell ref="H1:H2"/>
    <mergeCell ref="K173:K175"/>
    <mergeCell ref="E554:E555"/>
    <mergeCell ref="G554:G555"/>
    <mergeCell ref="H554:H555"/>
    <mergeCell ref="J554:J555"/>
    <mergeCell ref="K554:K555"/>
    <mergeCell ref="G173:G175"/>
    <mergeCell ref="H173:H175"/>
    <mergeCell ref="J173:J175"/>
    <mergeCell ref="E173:E175"/>
    <mergeCell ref="F173:F175"/>
    <mergeCell ref="I173:I175"/>
    <mergeCell ref="I554:I555"/>
    <mergeCell ref="A1:A2"/>
    <mergeCell ref="C1:C2"/>
    <mergeCell ref="D1:D2"/>
    <mergeCell ref="F1:F2"/>
    <mergeCell ref="B1:B2"/>
    <mergeCell ref="E1:E2"/>
    <mergeCell ref="A554:A555"/>
    <mergeCell ref="B554:B555"/>
    <mergeCell ref="C554:C555"/>
    <mergeCell ref="D554:D555"/>
    <mergeCell ref="F554:F555"/>
    <mergeCell ref="A3:K3"/>
    <mergeCell ref="A173:A175"/>
    <mergeCell ref="B173:B175"/>
    <mergeCell ref="C173:C175"/>
    <mergeCell ref="D173:D175"/>
  </mergeCells>
  <pageMargins left="0.31496062992125984" right="0.31496062992125984" top="0.35433070866141736" bottom="0.35433070866141736" header="0.11811023622047245" footer="0.11811023622047245"/>
  <pageSetup paperSize="9" scale="97" orientation="landscape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view="pageBreakPreview" zoomScaleNormal="100" zoomScaleSheetLayoutView="100" workbookViewId="0">
      <selection activeCell="E14" sqref="E14"/>
    </sheetView>
  </sheetViews>
  <sheetFormatPr defaultRowHeight="15.75"/>
  <cols>
    <col min="1" max="1" width="5.28515625" style="33" customWidth="1"/>
    <col min="2" max="2" width="44.42578125" style="33" customWidth="1"/>
    <col min="3" max="3" width="16" style="33" customWidth="1"/>
    <col min="4" max="4" width="17.7109375" style="33" customWidth="1"/>
    <col min="5" max="5" width="15.5703125" style="33" customWidth="1"/>
    <col min="6" max="6" width="17.140625" style="33" customWidth="1"/>
    <col min="7" max="7" width="17.28515625" style="33" customWidth="1"/>
  </cols>
  <sheetData>
    <row r="1" spans="1:7">
      <c r="A1" s="103"/>
      <c r="B1" s="103"/>
      <c r="C1" s="104" t="s">
        <v>424</v>
      </c>
      <c r="D1" s="104" t="s">
        <v>425</v>
      </c>
      <c r="E1" s="103" t="s">
        <v>2</v>
      </c>
      <c r="F1" s="103"/>
      <c r="G1" s="103"/>
    </row>
    <row r="2" spans="1:7" ht="26.25" customHeight="1">
      <c r="A2" s="103"/>
      <c r="B2" s="103"/>
      <c r="C2" s="105"/>
      <c r="D2" s="105"/>
      <c r="E2" s="52" t="s">
        <v>44</v>
      </c>
      <c r="F2" s="52" t="s">
        <v>392</v>
      </c>
      <c r="G2" s="52" t="s">
        <v>423</v>
      </c>
    </row>
    <row r="3" spans="1:7">
      <c r="A3" s="103">
        <v>1</v>
      </c>
      <c r="B3" s="103"/>
      <c r="C3" s="31">
        <v>2</v>
      </c>
      <c r="D3" s="31">
        <v>3</v>
      </c>
      <c r="E3" s="31">
        <v>4</v>
      </c>
      <c r="F3" s="31">
        <v>5</v>
      </c>
      <c r="G3" s="31">
        <v>6</v>
      </c>
    </row>
    <row r="4" spans="1:7" ht="22.5" customHeight="1">
      <c r="A4" s="32" t="s">
        <v>22</v>
      </c>
      <c r="B4" s="100" t="s">
        <v>340</v>
      </c>
      <c r="C4" s="101"/>
      <c r="D4" s="101"/>
      <c r="E4" s="101"/>
      <c r="F4" s="101"/>
      <c r="G4" s="102"/>
    </row>
    <row r="5" spans="1:7" ht="32.25" customHeight="1">
      <c r="A5" s="32" t="s">
        <v>5</v>
      </c>
      <c r="B5" s="32" t="s">
        <v>23</v>
      </c>
      <c r="C5" s="66">
        <v>39</v>
      </c>
      <c r="D5" s="66">
        <v>41.58</v>
      </c>
      <c r="E5" s="66">
        <v>44.4</v>
      </c>
      <c r="F5" s="66">
        <v>33.5</v>
      </c>
      <c r="G5" s="66">
        <v>33.5</v>
      </c>
    </row>
    <row r="6" spans="1:7" ht="24" customHeight="1">
      <c r="A6" s="32" t="s">
        <v>7</v>
      </c>
      <c r="B6" s="32" t="s">
        <v>24</v>
      </c>
      <c r="C6" s="66">
        <v>38.6</v>
      </c>
      <c r="D6" s="66">
        <v>41.481000000000002</v>
      </c>
      <c r="E6" s="66">
        <v>34.5</v>
      </c>
      <c r="F6" s="66">
        <v>31.7</v>
      </c>
      <c r="G6" s="66">
        <v>26</v>
      </c>
    </row>
    <row r="7" spans="1:7" ht="24.75" customHeight="1">
      <c r="A7" s="32" t="s">
        <v>9</v>
      </c>
      <c r="B7" s="32" t="s">
        <v>25</v>
      </c>
      <c r="C7" s="66">
        <v>63.6</v>
      </c>
      <c r="D7" s="66">
        <v>67.099999999999994</v>
      </c>
      <c r="E7" s="66">
        <v>51.8</v>
      </c>
      <c r="F7" s="66">
        <v>50.7</v>
      </c>
      <c r="G7" s="66">
        <v>39.1</v>
      </c>
    </row>
    <row r="8" spans="1:7" ht="24" customHeight="1">
      <c r="A8" s="32" t="s">
        <v>26</v>
      </c>
      <c r="B8" s="32" t="s">
        <v>27</v>
      </c>
      <c r="C8" s="66">
        <v>787.6</v>
      </c>
      <c r="D8" s="66">
        <v>931.8</v>
      </c>
      <c r="E8" s="66">
        <v>608.79999999999995</v>
      </c>
      <c r="F8" s="66">
        <v>494</v>
      </c>
      <c r="G8" s="66">
        <v>494</v>
      </c>
    </row>
    <row r="9" spans="1:7" ht="24.75" customHeight="1">
      <c r="A9" s="32" t="s">
        <v>28</v>
      </c>
      <c r="B9" s="32" t="s">
        <v>29</v>
      </c>
      <c r="C9" s="66">
        <v>632</v>
      </c>
      <c r="D9" s="66">
        <v>555.1</v>
      </c>
      <c r="E9" s="66">
        <v>59.6</v>
      </c>
      <c r="F9" s="66">
        <v>54.5</v>
      </c>
      <c r="G9" s="66">
        <v>45</v>
      </c>
    </row>
    <row r="10" spans="1:7" ht="21.75" customHeight="1">
      <c r="A10" s="32" t="s">
        <v>30</v>
      </c>
      <c r="B10" s="32" t="s">
        <v>31</v>
      </c>
      <c r="C10" s="66">
        <v>158.1</v>
      </c>
      <c r="D10" s="66">
        <v>265.78300000000002</v>
      </c>
      <c r="E10" s="66">
        <v>69.3</v>
      </c>
      <c r="F10" s="66">
        <v>69.3</v>
      </c>
      <c r="G10" s="66">
        <v>46.6</v>
      </c>
    </row>
    <row r="11" spans="1:7" ht="25.5" customHeight="1">
      <c r="A11" s="32" t="s">
        <v>32</v>
      </c>
      <c r="B11" s="32" t="s">
        <v>33</v>
      </c>
      <c r="C11" s="66">
        <v>641.4</v>
      </c>
      <c r="D11" s="66">
        <v>713.3</v>
      </c>
      <c r="E11" s="66">
        <v>728</v>
      </c>
      <c r="F11" s="66">
        <v>549.70000000000005</v>
      </c>
      <c r="G11" s="66">
        <v>549.70000000000005</v>
      </c>
    </row>
    <row r="12" spans="1:7" ht="36" customHeight="1">
      <c r="A12" s="32" t="s">
        <v>34</v>
      </c>
      <c r="B12" s="32" t="s">
        <v>35</v>
      </c>
      <c r="C12" s="66">
        <v>294.3</v>
      </c>
      <c r="D12" s="66">
        <v>284.60000000000002</v>
      </c>
      <c r="E12" s="66">
        <v>61.7</v>
      </c>
      <c r="F12" s="66">
        <v>58.6</v>
      </c>
      <c r="G12" s="66">
        <v>46.6</v>
      </c>
    </row>
    <row r="13" spans="1:7" ht="25.5" customHeight="1">
      <c r="A13" s="32" t="s">
        <v>36</v>
      </c>
      <c r="B13" s="32" t="s">
        <v>37</v>
      </c>
      <c r="C13" s="66">
        <v>1066.0999999999999</v>
      </c>
      <c r="D13" s="66">
        <v>819.8</v>
      </c>
      <c r="E13" s="66">
        <v>220.6</v>
      </c>
      <c r="F13" s="66">
        <v>179</v>
      </c>
      <c r="G13" s="66">
        <v>179</v>
      </c>
    </row>
    <row r="14" spans="1:7" ht="26.25" customHeight="1">
      <c r="A14" s="32" t="s">
        <v>38</v>
      </c>
      <c r="B14" s="32" t="s">
        <v>39</v>
      </c>
      <c r="C14" s="66">
        <v>79.599999999999994</v>
      </c>
      <c r="D14" s="66">
        <v>81.099999999999994</v>
      </c>
      <c r="E14" s="66">
        <v>0</v>
      </c>
      <c r="F14" s="66">
        <v>0</v>
      </c>
      <c r="G14" s="66">
        <v>0</v>
      </c>
    </row>
    <row r="15" spans="1:7" ht="26.25" customHeight="1">
      <c r="A15" s="32" t="s">
        <v>40</v>
      </c>
      <c r="B15" s="32" t="s">
        <v>41</v>
      </c>
      <c r="C15" s="66">
        <v>36.1</v>
      </c>
      <c r="D15" s="66">
        <v>35.799999999999997</v>
      </c>
      <c r="E15" s="66">
        <v>29.4</v>
      </c>
      <c r="F15" s="66">
        <v>27.1</v>
      </c>
      <c r="G15" s="66">
        <v>22.2</v>
      </c>
    </row>
    <row r="16" spans="1:7" ht="35.25" customHeight="1">
      <c r="A16" s="32" t="s">
        <v>42</v>
      </c>
      <c r="B16" s="32" t="s">
        <v>43</v>
      </c>
      <c r="C16" s="66">
        <v>46.5</v>
      </c>
      <c r="D16" s="66">
        <v>74.608999999999995</v>
      </c>
      <c r="E16" s="66">
        <v>49.4</v>
      </c>
      <c r="F16" s="66">
        <v>37.299999999999997</v>
      </c>
      <c r="G16" s="66">
        <v>37.299999999999997</v>
      </c>
    </row>
    <row r="17" spans="3:7">
      <c r="C17" s="33">
        <f>SUM(C5:C16)</f>
        <v>3882.8999999999996</v>
      </c>
      <c r="D17" s="67">
        <f t="shared" ref="D17:G17" si="0">SUM(D5:D16)</f>
        <v>3912.0529999999999</v>
      </c>
      <c r="E17" s="33">
        <f t="shared" si="0"/>
        <v>1957.5000000000002</v>
      </c>
      <c r="F17" s="33">
        <f t="shared" si="0"/>
        <v>1585.3999999999999</v>
      </c>
      <c r="G17" s="33">
        <f t="shared" si="0"/>
        <v>1519</v>
      </c>
    </row>
  </sheetData>
  <mergeCells count="6">
    <mergeCell ref="B4:G4"/>
    <mergeCell ref="A1:B2"/>
    <mergeCell ref="E1:G1"/>
    <mergeCell ref="A3:B3"/>
    <mergeCell ref="C1:C2"/>
    <mergeCell ref="D1:D2"/>
  </mergeCells>
  <pageMargins left="0.70866141732283472" right="0.70866141732283472" top="0.74803149606299213" bottom="0.74803149606299213" header="0.31496062992125984" footer="0.31496062992125984"/>
  <pageSetup paperSize="9" scale="9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I-IV</vt:lpstr>
      <vt:lpstr>V</vt:lpstr>
      <vt:lpstr>VI</vt:lpstr>
      <vt:lpstr>V!Область_печати</vt:lpstr>
      <vt:lpstr>VI!Область_печати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Fin12</dc:creator>
  <cp:lastModifiedBy>Коваленко Юлия</cp:lastModifiedBy>
  <cp:lastPrinted>2023-10-25T02:09:38Z</cp:lastPrinted>
  <dcterms:created xsi:type="dcterms:W3CDTF">2021-11-12T09:05:17Z</dcterms:created>
  <dcterms:modified xsi:type="dcterms:W3CDTF">2023-11-11T07:11:25Z</dcterms:modified>
</cp:coreProperties>
</file>